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wvl\BV_IC\BIO_Algemeen\Contractzaken KI\Henk de Snoo\31195825 MOSWOZ human factor scheepvaartveiligheid Noordzee\05.Aanb.doc\"/>
    </mc:Choice>
  </mc:AlternateContent>
  <bookViews>
    <workbookView xWindow="0" yWindow="0" windowWidth="26430" windowHeight="11265"/>
  </bookViews>
  <sheets>
    <sheet name="Blad1" sheetId="3" r:id="rId1"/>
  </sheets>
  <definedNames>
    <definedName name="_xlnm.Print_Area" localSheetId="0">Blad1!$A$1:$S$53</definedName>
  </definedNames>
  <calcPr calcId="162913"/>
</workbook>
</file>

<file path=xl/calcChain.xml><?xml version="1.0" encoding="utf-8"?>
<calcChain xmlns="http://schemas.openxmlformats.org/spreadsheetml/2006/main">
  <c r="R23" i="3" l="1"/>
  <c r="S23" i="3" s="1"/>
  <c r="G23" i="3" s="1"/>
  <c r="M23" i="3"/>
  <c r="F23" i="3"/>
  <c r="H23" i="3"/>
  <c r="B24" i="3"/>
  <c r="B23" i="3"/>
  <c r="B18" i="3" l="1"/>
  <c r="R17" i="3"/>
  <c r="M17" i="3"/>
  <c r="S17" i="3" s="1"/>
  <c r="G17" i="3" s="1"/>
  <c r="H17" i="3"/>
  <c r="F17" i="3"/>
  <c r="R13" i="3"/>
  <c r="M13" i="3"/>
  <c r="H13" i="3"/>
  <c r="F13" i="3"/>
  <c r="R18" i="3"/>
  <c r="M18" i="3"/>
  <c r="S18" i="3" s="1"/>
  <c r="G18" i="3" s="1"/>
  <c r="F18" i="3"/>
  <c r="H18" i="3"/>
  <c r="S13" i="3" l="1"/>
  <c r="G13" i="3" s="1"/>
  <c r="R22" i="3"/>
  <c r="M22" i="3"/>
  <c r="F22" i="3"/>
  <c r="H22" i="3"/>
  <c r="R11" i="3"/>
  <c r="M11" i="3"/>
  <c r="F11" i="3"/>
  <c r="H11" i="3"/>
  <c r="S22" i="3" l="1"/>
  <c r="G22" i="3" s="1"/>
  <c r="S11" i="3"/>
  <c r="G11" i="3" s="1"/>
  <c r="R14" i="3"/>
  <c r="M14" i="3"/>
  <c r="F14" i="3"/>
  <c r="H14" i="3"/>
  <c r="S14" i="3" l="1"/>
  <c r="G14" i="3" s="1"/>
  <c r="R24" i="3" l="1"/>
  <c r="M24" i="3"/>
  <c r="H24" i="3"/>
  <c r="F24" i="3"/>
  <c r="F12" i="3"/>
  <c r="R12" i="3"/>
  <c r="M12" i="3"/>
  <c r="H12" i="3"/>
  <c r="S24" i="3" l="1"/>
  <c r="G24" i="3" s="1"/>
  <c r="S12" i="3"/>
  <c r="G12" i="3" s="1"/>
  <c r="H16" i="3" l="1"/>
  <c r="F16" i="3" l="1"/>
  <c r="R29" i="3" l="1"/>
  <c r="M29" i="3"/>
  <c r="H29" i="3"/>
  <c r="R27" i="3"/>
  <c r="M27" i="3"/>
  <c r="H27" i="3"/>
  <c r="S29" i="3" l="1"/>
  <c r="G29" i="3" s="1"/>
  <c r="S27" i="3"/>
  <c r="G27" i="3" s="1"/>
  <c r="F26" i="3"/>
  <c r="F27" i="3"/>
  <c r="F29" i="3" l="1"/>
  <c r="R16" i="3" l="1"/>
  <c r="M16" i="3"/>
  <c r="S16" i="3" l="1"/>
  <c r="G16" i="3" s="1"/>
  <c r="R10" i="3" l="1"/>
  <c r="M10" i="3"/>
  <c r="F10" i="3"/>
  <c r="H10" i="3"/>
  <c r="B10" i="3"/>
  <c r="B11" i="3" l="1"/>
  <c r="B12" i="3" s="1"/>
  <c r="S10" i="3"/>
  <c r="G10" i="3" s="1"/>
  <c r="R21" i="3"/>
  <c r="M21" i="3"/>
  <c r="F21" i="3"/>
  <c r="H21" i="3"/>
  <c r="F20" i="3"/>
  <c r="R26" i="3"/>
  <c r="M26" i="3"/>
  <c r="H26" i="3"/>
  <c r="F9" i="3"/>
  <c r="H9" i="3"/>
  <c r="M9" i="3"/>
  <c r="R9" i="3"/>
  <c r="H20" i="3"/>
  <c r="M20" i="3"/>
  <c r="R20" i="3"/>
  <c r="F30" i="3"/>
  <c r="H30" i="3"/>
  <c r="M30" i="3"/>
  <c r="R30" i="3"/>
  <c r="I32" i="3"/>
  <c r="J32" i="3"/>
  <c r="K32" i="3"/>
  <c r="L32" i="3"/>
  <c r="N32" i="3"/>
  <c r="O32" i="3"/>
  <c r="P32" i="3"/>
  <c r="Q32" i="3"/>
  <c r="B13" i="3" l="1"/>
  <c r="B14" i="3" s="1"/>
  <c r="B16" i="3" s="1"/>
  <c r="S26" i="3"/>
  <c r="G26" i="3" s="1"/>
  <c r="S20" i="3"/>
  <c r="G20" i="3" s="1"/>
  <c r="R32" i="3"/>
  <c r="S30" i="3"/>
  <c r="G30" i="3" s="1"/>
  <c r="S9" i="3"/>
  <c r="G9" i="3" s="1"/>
  <c r="S21" i="3"/>
  <c r="G21" i="3" s="1"/>
  <c r="M32" i="3"/>
  <c r="B20" i="3" l="1"/>
  <c r="B17" i="3"/>
  <c r="S33" i="3"/>
  <c r="S32" i="3"/>
  <c r="B21" i="3" l="1"/>
  <c r="B22" i="3" s="1"/>
  <c r="B26" i="3" l="1"/>
  <c r="B27" i="3" s="1"/>
  <c r="B29" i="3" s="1"/>
  <c r="B30" i="3" s="1"/>
</calcChain>
</file>

<file path=xl/sharedStrings.xml><?xml version="1.0" encoding="utf-8"?>
<sst xmlns="http://schemas.openxmlformats.org/spreadsheetml/2006/main" count="75" uniqueCount="72">
  <si>
    <t>Onderdeel</t>
  </si>
  <si>
    <t>Functie A (invullen):</t>
  </si>
  <si>
    <t>Functie B (invullen):</t>
  </si>
  <si>
    <t>Functie C (invullen):</t>
  </si>
  <si>
    <t>Diensten (producten)</t>
  </si>
  <si>
    <t>Vari-
abel
(#)</t>
  </si>
  <si>
    <t>Vaste totaalprijs</t>
  </si>
  <si>
    <t>Variabele totaalprijs</t>
  </si>
  <si>
    <t>Functie
B
#uren</t>
  </si>
  <si>
    <t>Functie
C
#uren</t>
  </si>
  <si>
    <t>VAST</t>
  </si>
  <si>
    <t>VARIABEL</t>
  </si>
  <si>
    <t>Functie
A
#uren</t>
  </si>
  <si>
    <t>Tarief/uur excl. BTW in de kolom invullen</t>
  </si>
  <si>
    <t>Sub-
totaal</t>
  </si>
  <si>
    <t>€/uur</t>
  </si>
  <si>
    <t>Totaal-inzet/
product (uur)</t>
  </si>
  <si>
    <t>Functiebenaming en/of korte beschrijving invullen</t>
  </si>
  <si>
    <t>Inschrijvingssom (totaalprijs) exclusief BTW</t>
  </si>
  <si>
    <t>Totaal 
aantal</t>
  </si>
  <si>
    <t>Vast (#)</t>
  </si>
  <si>
    <t>Projectleider</t>
  </si>
  <si>
    <t>Adviseur</t>
  </si>
  <si>
    <t>Junior adviseur</t>
  </si>
  <si>
    <t>Totaalbedrag 
(excl. BTW)</t>
  </si>
  <si>
    <t>Vaste prijs/
product*</t>
  </si>
  <si>
    <t>Extra kosten, anders dan die voor uren (excl. BTW)</t>
  </si>
  <si>
    <t>Extra kosten, 
anders dan die voor uren   (excl. BTW)</t>
  </si>
  <si>
    <t>LET OP:</t>
  </si>
  <si>
    <t>* De vaste hoeveelheden vermeld in deze Staat van Tarieven en prijzen betreffen een afnamegarantie.</t>
  </si>
  <si>
    <t>* Kolom Vaste prijs/product betreft de Totaalprijs (vast en variabel) gedeeld op het Totaal aantal (producten van een post) en die geldt voor de verrekening van een vast en/of variabel product van dezelfde post.</t>
  </si>
  <si>
    <t>* De in deze kolom vermelde uren voor de totale inzet voor een product (post) moet de optelsom zijn van de vaste en variabele uren samen, gebruikt in de berekening van de bedragen in de kolommen voor de functies.</t>
  </si>
  <si>
    <t>* In de kolommen voor de functies dienen alle uren van de in te zetten -tot ten hoogste drie- functionarissen te worden vermeld. In de kolommen voor de functies mogen alleen hele uren worden opgenomen.</t>
  </si>
  <si>
    <t>* Kolom vaste totaalprijs betreft optelsom van de uren van de drie daaraan voorafgaande kolommen keer de respectievelijke tarieven en de overige kosten.</t>
  </si>
  <si>
    <t>* Kolom variabele totaalprijs betreft optelsom van de uren van de drie daaraan voorafgaande kolommen keer de respectievelijke tarieven en de overige kosten.</t>
  </si>
  <si>
    <t>* Posten met variabele hoeveelheden (met bijbehorende uren) worden pas opgedragen nadat de vaste posten zijn opgedragen en benut.</t>
  </si>
  <si>
    <t>* De kolom met de vaste prijs/product geldt tevens voor eventueel meerwerk, m.a.w. indien meer dan bovenstaand totaal aantal (vaste en variabele hoeveelheden samen) wordt opgedragen, dan wordt dit eventueel meerwerk met deze vaste prijs/product verrekend.</t>
  </si>
  <si>
    <t>Totale inschrijfprijs (vast en variabel) excl. BTW</t>
  </si>
  <si>
    <t>* Totale Inschrijvingssom betreft totaalsom van vaste en variabele kosten bij de aangegeven hoeveelheden in kolom D t/m F. De contractsom zal eerst voor de vaste hoeveelheden zijn. Nadat die zijn benut, zullen indien gewenst variabele hoeveelheden worden opgedragen.</t>
  </si>
  <si>
    <t xml:space="preserve">* Deze Staat van Tarieven en Prijzen behoort bij de inschrijving en moet als aparte bijlage worden bijgevoegd. </t>
  </si>
  <si>
    <t>* Kolom Totaalinzet/product (uur) betreft de optelsom van alle uren die naar eigen inzicht kunnen worden aangepast of ingevuld, na inschrijving volgt geen verrekening van  de ureninspanning meer (zie de conceptovereenkomst artikel 3.6).</t>
  </si>
  <si>
    <t>BIJLAGE I</t>
  </si>
  <si>
    <t>STAAT VAN TARIEVEN EN PRIJZEN</t>
  </si>
  <si>
    <t>Noot: afwijken van dit model is niet toegestaan. NAAR EIGEN INZICHT INVULLEN (in de desbetreffende cellen)!</t>
  </si>
  <si>
    <t>* De kolom "Extra kosten anders dan die voor uren (excl. BTW)" dient zoveel mogelijk te worden onderbouwd of gespecificeerd in de inschrijving (c.q. plan van aanpak) indien er een bedrag wordt ingevuld bestaande uit meerdere kostencomponenten</t>
  </si>
  <si>
    <r>
      <t xml:space="preserve">Definitief digitaal </t>
    </r>
    <r>
      <rPr>
        <u/>
        <sz val="10"/>
        <rFont val="Tahoma"/>
        <family val="2"/>
      </rPr>
      <t>projectdossier</t>
    </r>
    <r>
      <rPr>
        <sz val="10"/>
        <rFont val="Tahoma"/>
        <family val="2"/>
      </rPr>
      <t xml:space="preserve"> (inclusief verslag evaluatiebespreking)</t>
    </r>
  </si>
  <si>
    <t>Voorbereiding
*1)</t>
  </si>
  <si>
    <t>Behoort bij de inschrijving voor zaaknummer: 31195928</t>
  </si>
  <si>
    <t>*1) PSU vindt fysiek plaats</t>
  </si>
  <si>
    <r>
      <rPr>
        <u/>
        <sz val="10"/>
        <rFont val="Tahoma"/>
        <family val="2"/>
      </rPr>
      <t>Definitieve rapportage Simulaties</t>
    </r>
    <r>
      <rPr>
        <sz val="10"/>
        <rFont val="Tahoma"/>
        <family val="2"/>
      </rPr>
      <t>, waarbij is inbegrepen:
1. verzameling van de resultaten op hoofdlijnen van alle uitgevoerde simulaties;
2. voorzover nog niet opgeleverd, alle databestanden;
3. algemene conclusies en aanbevelingen vervolgstudie.
Inbegrepen 1x eindbespreking OG en ON t.b.v. het betreffend onderzoek. Product conform bijlage K Vraagspecificatie. Product betreft de definitieve versie van de hiervoor vermelde conceptrapportage.</t>
    </r>
  </si>
  <si>
    <r>
      <rPr>
        <u/>
        <sz val="10"/>
        <rFont val="Tahoma"/>
        <family val="2"/>
      </rPr>
      <t>Presentatie(s)</t>
    </r>
    <r>
      <rPr>
        <sz val="10"/>
        <rFont val="Tahoma"/>
        <family val="2"/>
      </rPr>
      <t xml:space="preserve"> in Powerpoint via MS Teams, waarin is inbegrepen:
1. vraagstelling;
2. aanpak;
3. samenvatting van de resultaten van vermelde simulaties, en
4. belangrijkste antwoorden op de onderzoeksvragen
Betreft het houden van twee presentaties (vast)
Voorbereiding, uitnodigingen, agenda, actie- en besluitenlijst door ON</t>
    </r>
  </si>
  <si>
    <t>Project-management en/of project-beheersing</t>
  </si>
  <si>
    <t>Digitaal projectdossier en Evaluatie-bespreking</t>
  </si>
  <si>
    <r>
      <rPr>
        <u/>
        <sz val="10"/>
        <rFont val="Tahoma"/>
        <family val="2"/>
      </rPr>
      <t>Evaluatiebespreking</t>
    </r>
    <r>
      <rPr>
        <sz val="10"/>
        <rFont val="Tahoma"/>
        <family val="2"/>
      </rPr>
      <t xml:space="preserve"> met projectbegeleider OG. Fysiek. Duur ca. 1½ uur. Deelname ON. 
Voorbereiding, uitnodigingen, agenda, actie- en besluitenlijst door ON. </t>
    </r>
  </si>
  <si>
    <r>
      <rPr>
        <u/>
        <sz val="10"/>
        <rFont val="Tahoma"/>
        <family val="2"/>
      </rPr>
      <t>Plan van aanpak, planning, afwijkingen, risico's, aanpak human factor monitoring en (integraal) voorstel inzet bemanning</t>
    </r>
    <r>
      <rPr>
        <sz val="10"/>
        <rFont val="Tahoma"/>
        <family val="2"/>
      </rPr>
      <t xml:space="preserve"> voor het gehele project. Deze stukken moeten voor elk voortgangsoverleg en voor de aanvang van de werkzaamheden geactualiseerd zijn/worden. Risico's betreffen de toprisico's van het project</t>
    </r>
  </si>
  <si>
    <t>* De totale inschrijvingsprijs betreft de kosten voor de in de Overeenkomst aangegeven vaste looptijd en de onderdelen van de variabele kosten-component, waaronder de kosten van eventuele verlenging, welke mogelijk nader wordt opgedragen.</t>
  </si>
  <si>
    <r>
      <rPr>
        <u/>
        <sz val="10"/>
        <rFont val="Tahoma"/>
        <family val="2"/>
      </rPr>
      <t>Projectstartup</t>
    </r>
    <r>
      <rPr>
        <sz val="10"/>
        <rFont val="Tahoma"/>
        <family val="2"/>
      </rPr>
      <t xml:space="preserve"> (fysiek) m.b.t. het gehele project, gezamenlijk met relevante personen van de kant van de Opdrachtgever (OG) over de aanpak, de planning, de beheersing van afwijkingen en de risico's. 
Voorbereiding, uitnodigingen, agenda, actie- en besluitenlijst door de Opdrachtnemer (ON). Deelname door de teams van OG en ON</t>
    </r>
  </si>
  <si>
    <t>Geactualiseerd projectdossier, bijgehouden door ON, bestaande uit:
1) geactualiseerde aanpak
2) geactualiseerde projectplanning
3) geactualiseerd overzicht afwijkingen
4) geactualiseerd overzicht risico's (toprisico's) van het project
Vormt mede input voor voortgangsrapportage en het voortgangsoverleg.
Bespreking van het geactualiseerd projectdossier vindt eenmaal achteraf plaats, en eenmaal indien de looptijd is verlengd, achteraf na de uitvoering van de Uitvoeringsplannen. Deelnemers zijn in ieder geval de projectleider ON en OG. Voorbereiding, uitnodigingen, agenda, actie- en besluitenlijst door ON.</t>
  </si>
  <si>
    <r>
      <rPr>
        <u/>
        <sz val="10"/>
        <rFont val="Tahoma"/>
        <family val="2"/>
      </rPr>
      <t>Voortgangsoverleg (MST) en voortgangsrapportage</t>
    </r>
    <r>
      <rPr>
        <sz val="10"/>
        <rFont val="Tahoma"/>
        <family val="2"/>
      </rPr>
      <t xml:space="preserve"> gehele project, tussen projectleider ON en OG, via MSTeams. 1x per twee weken, met bespreking planning, afwijkingen en risico's. Ca. ½ uur. Doel is mede om de projectbeheersingsaspecten op orde te houden en inhoudelijk door te kunnen spreken. Bijv. wat ligt er op het kritieke pad, hoe verloopt de facturering, samenwerking, specifieke risico's met beheersmaatregelen etc.
Voorbereiding, uitnodigingen, agenda, actie- en besluitenlijst door ON</t>
    </r>
  </si>
  <si>
    <t xml:space="preserve">Simulaties en waarnemingen
*2)
</t>
  </si>
  <si>
    <r>
      <t>Uitgevoerde simulaties, met alle benodigde runs en bijbehorende waarnemingen, waarbij is inbegrepen ten aanzien van elke simulatie:
- gebruik (en kosten) van de 2 simulatoren en simulatie-software, digitale kaarten, opgeslagen radarschermen, scheepsbedieningen en geluidsopnamen</t>
    </r>
    <r>
      <rPr>
        <b/>
        <sz val="10"/>
        <rFont val="Tahoma"/>
        <family val="2"/>
      </rPr>
      <t>*4)</t>
    </r>
    <r>
      <rPr>
        <sz val="10"/>
        <rFont val="Tahoma"/>
        <family val="2"/>
      </rPr>
      <t>, voor de vaste looptijd, en de eventuele verlenging, van de opdracht;
- voorafgaande briefing aan de Opdrachtgever over de uit te voeren simulatie;
- uitvoering in de simulatie-applicatie;
- verzamelde en verwerkte gegevens naar aanleiding van de waarnemingen; 
- opnamen van videobeelden (CCTV) van elke simulatie;
- het zorgen dat belangstellenden tijdens de run d.m.v. videobeelden (streaming) mee kunnen kijken;
- ingevuld waarnemingenformulier human factors;
- met antwoorden ingevulde vragenlijst;
- opgesteld en ingevuld evaluatieformulier van de uitgevoerde simulatie;
- faciliteren van de opnamen t.b.v. de door een derde in opdracht van de OG te maken promotievideo;
- korte terugkoppeling van de resultaten van de waarnemingen aan de deelnemers (bemanning), én;
- debriefing over de resultaten van de waarnemingen voor de Opdrachtgever.
Product conform bijlage K Vraagspecificatie. Product is een verzameling waarnemingen- en evaluatieformulieren welke eerst in concept opgestuurd wordt aan OG ter becommentariering (en daarna definitief gemaakt wordt).
De vaste hoeveelheid simulaties betreft 8, bij verlenging gaat het om 2 extra simulaties (variabel). Voor de extra simulaties worden nieuwe scenario's gebruikt</t>
    </r>
  </si>
  <si>
    <t>2*) simulaties bevatten uiteindelijk de formulieren e.d. alsmede de databestanden, en ten behoeve waarvan video's en besprekingen zoveel mogelijk digitaal plaatsvinden
*3) kosten voor de ontwikkeling, bouw, testen van de software die niet in de eigen uren kunnen worden opgenomen, kunnen in kolom L en Q worden vermeld
*4) kosten voor eventuele uitbestedingen of andere kostenposten die niet in de eigen uren kunnen worden opgenomen, kunnen in kolom L en Q worden vermeld</t>
  </si>
  <si>
    <r>
      <rPr>
        <u/>
        <sz val="10"/>
        <rFont val="Tahoma"/>
        <family val="2"/>
      </rPr>
      <t>Simulatie-applicatie</t>
    </r>
    <r>
      <rPr>
        <b/>
        <sz val="10"/>
        <rFont val="Tahoma"/>
        <family val="2"/>
      </rPr>
      <t>*3)</t>
    </r>
    <r>
      <rPr>
        <sz val="10"/>
        <rFont val="Tahoma"/>
        <family val="2"/>
      </rPr>
      <t xml:space="preserve">
Ontwikkelen, bouwen, testen van de simulatie-applicatie ten behoeve van de simulatieruns, inclusief kort verslag achteraf (ten hoogste 5 pagina's)</t>
    </r>
  </si>
  <si>
    <r>
      <rPr>
        <u/>
        <sz val="10"/>
        <rFont val="Tahoma"/>
        <family val="2"/>
      </rPr>
      <t>Kort Uitvoeringsplan per simulatierun</t>
    </r>
    <r>
      <rPr>
        <sz val="10"/>
        <rFont val="Tahoma"/>
        <family val="2"/>
      </rPr>
      <t xml:space="preserve">, inclusief onderzoeks- en/of meetprotocol voor alle waarnemingen </t>
    </r>
    <r>
      <rPr>
        <u/>
        <sz val="10"/>
        <rFont val="Tahoma"/>
        <family val="2"/>
      </rPr>
      <t>per simulatie</t>
    </r>
    <r>
      <rPr>
        <sz val="10"/>
        <rFont val="Tahoma"/>
        <family val="2"/>
      </rPr>
      <t xml:space="preserve"> en inclusief alle maatregelen ter voorbereiding op basis van de scenariobeschrijvingen, alsmede met een geactualiseerde vragenlijst en opgesteld evaluatieformulier, alsmede aanpak human factor monitoring.
Het desbetreffende Uitvoeringsplan betreft tevens het onderdeel communicatie, waarbij is inbegrepen:
1. de maatregelen (en de kosten) voor de opzet van videostreaming voor belangstellenden tijdens de simulatieruns;
2. de eventuele uitvoeringsmaatregelen (en de kosten daarvan) voor het maken van video-opnamen tijdens de simulatieruns. De OG laat de video-opnamen zèlf, door een derde verzorgen;
3. voorstel samenstelling en inzet bemanning t.b.v. de uit te voeren simulatieruns (voor kosten inzet bemanning zie posten 5 en 9).
Product verder conform bijlage K Vraagspecificatie.
En welke Uitvoeringsplannen voorafgaand aan de uitvoering van de waarnemingen door de betrokkenen moeten zijn vastgesteld. Inclusief kort afstemoverleg.
De vaste hoeveelheid simulaties betreft 8, derhalve tevens de Uitvoeringsplannen. Bij verlenging gaat het om 2 simulaties (variabel)</t>
    </r>
  </si>
  <si>
    <r>
      <rPr>
        <u/>
        <sz val="10"/>
        <rFont val="Tahoma"/>
        <family val="2"/>
      </rPr>
      <t>Inzet bemanning tijdens de voorbereidingen, inclusief kort verslag achteraf (1 pagina)</t>
    </r>
    <r>
      <rPr>
        <b/>
        <u/>
        <sz val="10"/>
        <rFont val="Tahoma"/>
        <family val="2"/>
      </rPr>
      <t>*4</t>
    </r>
    <r>
      <rPr>
        <sz val="10"/>
        <rFont val="Tahoma"/>
        <family val="2"/>
      </rPr>
      <t xml:space="preserve">
Bij de voorbereiding van de simulaties moet een bemanning worden ingezet, waarvan aan de bemanningsleden de kosten voor deelname, de reis- en verblijfkosten en alle andere kosten moeten worden vergoed (kosten tijdens de uitvoering zie post 9)</t>
    </r>
  </si>
  <si>
    <r>
      <rPr>
        <u/>
        <sz val="10"/>
        <rFont val="Tahoma"/>
        <family val="2"/>
      </rPr>
      <t>Kort(e) Uitvoeringsplan(nen) human factor per simulatierun</t>
    </r>
    <r>
      <rPr>
        <b/>
        <u/>
        <sz val="10"/>
        <rFont val="Tahoma"/>
        <family val="2"/>
      </rPr>
      <t>*4</t>
    </r>
    <r>
      <rPr>
        <sz val="10"/>
        <rFont val="Tahoma"/>
        <family val="2"/>
      </rPr>
      <t>, inclusief:
1. de maatregelen (en de eventuele kosten) voor de opzet van human factors tijdens de simulatieruns; 
2. de uitvoeringsmaatregelen (en de eventuele kosten) voor het uitvoeren en analyseren van de human factors tijdens de simulatieruns, alsmede de evaluatie.
En welke plannen voorafgaand aan de uitvoering van de simulatieruns door de betrokkenen moeten zijn vastgesteld. Inclusief kort afstemoverleg.
De vaste hoeveelheid Uitvoeringsplannen human factors bedraagt 8 (voor de 8 uit te voeren simulaties). Bij verlenging gaat het om twee extra (2) Uitvoeringsplannen human factors (variabel)</t>
    </r>
  </si>
  <si>
    <r>
      <rPr>
        <u/>
        <sz val="10"/>
        <rFont val="Tahoma"/>
        <family val="2"/>
      </rPr>
      <t>Inzet bemanning tijdens de uitvoering, inclusief kort verslag achteraf
(1 pagina)</t>
    </r>
    <r>
      <rPr>
        <b/>
        <u/>
        <sz val="10"/>
        <rFont val="Tahoma"/>
        <family val="2"/>
      </rPr>
      <t>*4</t>
    </r>
    <r>
      <rPr>
        <sz val="10"/>
        <rFont val="Tahoma"/>
        <family val="2"/>
      </rPr>
      <t xml:space="preserve">
Bij de uitvoering van de simulaties moet een bemanning worden ingezet, waarvan aan de bemanningsleden de kosten voor deelname, de reis- en verblijfkosten en alle andere kosten moeten worden vergoed</t>
    </r>
  </si>
  <si>
    <r>
      <rPr>
        <u/>
        <sz val="10"/>
        <rFont val="Tahoma"/>
        <family val="2"/>
      </rPr>
      <t>Korte rapportage toetsing technische haalbaarheid simulatiebeschrijvingen en methodologische aanpak, alsmede de aanpak van human factor monitoring</t>
    </r>
    <r>
      <rPr>
        <sz val="10"/>
        <rFont val="Tahoma"/>
        <family val="2"/>
      </rPr>
      <t>, inclusief:
1. de toetsing zèlf en de resultaten daarvan (voor wat betreft de technische haalbaarheid en methodologische aanpak), alsmede de human factor monitoring;
2. voorstel ter verbetering (memo) van beide elementen onder het zojuist genoemde punt 1;
3. verbeteringen bestaande onderzoeks- of meetprotocol voor alle waarnemingen, alsmede geactualiseerde vragenlijst
4. de maatregelen (en de kosten) die bij de opzet van de simulaties moeten worden genomen om eventuele risico's te mitigeren;
5. de uitvoeringsmaatregelen (en de kosten) daarvoor.
En welke rapportage voorafgaand in concept wordt toegezonden en uiteindelijk definitief gemaakt wordt. Inclusief kort afstemoverleg.
Betreft 1 rapportage (vast)</t>
    </r>
  </si>
  <si>
    <r>
      <rPr>
        <u/>
        <sz val="10"/>
        <rFont val="Tahoma"/>
        <family val="2"/>
      </rPr>
      <t>Samenvatting(en)</t>
    </r>
    <r>
      <rPr>
        <sz val="10"/>
        <rFont val="Tahoma"/>
        <family val="2"/>
      </rPr>
      <t xml:space="preserve"> 
betreffende de resultaten van de onderzoeksvragen (Engels/Nederlands) en voortvloeiend uit de rapportages en resultaten van posten 10 en 11.
Inclusief korte MS Teams-bespreking
Voorbereiding, uitnodigingen, agenda, actie- en besluitenlijst door ON</t>
    </r>
  </si>
  <si>
    <r>
      <rPr>
        <u/>
        <sz val="10"/>
        <rFont val="Tahoma"/>
        <family val="2"/>
      </rPr>
      <t>Presentatie(s) sociale plaatsing</t>
    </r>
    <r>
      <rPr>
        <sz val="10"/>
        <rFont val="Tahoma"/>
        <family val="2"/>
      </rPr>
      <t xml:space="preserve"> in Powerpoint via MS Teams, waarin is inbegrepen:
1. vraagstelling;
2. aanpak;
3. samenvatting van de resultaten
Betreft het houden van twee presentaties (vast) betreffende de methodiek, leerpunten en/of resultaten ten behoeve van onderwijs/academische instellingen in Nederland, bijvoorbeeld studenten van een Hogeschool, human factor-specialisten, en/of loodsen.
Voorbereiding, uitnodigingen, agenda, actie- en besluitenlijst door ON</t>
    </r>
  </si>
  <si>
    <r>
      <rPr>
        <u/>
        <sz val="10"/>
        <rFont val="Tahoma"/>
        <family val="2"/>
      </rPr>
      <t>Detailrapportage(s) Simulatie(s) inclusief bijbehorende waarnemingen</t>
    </r>
    <r>
      <rPr>
        <sz val="10"/>
        <rFont val="Tahoma"/>
        <family val="2"/>
      </rPr>
      <t>, waarbij is inbegrepen:
- concept- en eindrapport van de uitgevoerde simulatierun (voortvloeiend uit post 8), met beantwoording van de in de uitvraag gestelde onderzoeksvragen, een verantwoording van uitgevoerde simulatierun, de gehanteerde human Factor aanpak en analyse, conclusies en aanbevelingen voor vervolgstudie;
- de verzamelde en verwerkte gegevens naar aanleiding van de waarnemingen; 
- de na afloop beschikbaar gestelde databestanden;
- de na afloop beschikbaar gestelde videobeelden;
- ingevulde waarnemingenformulier human factors;
- met antwoorden ingevulde vragenlijsten;
- opgestelde en ingevulde evaluatieformulieren van de uitgevoerde simulatie;
- en een eindbespreking (MS Teams) t.b.v. het team van de ON en OG. 
Product conform bijlage K Vraagspecificatie. Product is een rapportage welke eerst in concept opgestuurd wordt aan OG ter becommentariëring (en daarna definitief gemaakt wordt)</t>
    </r>
  </si>
  <si>
    <t>Betreft: Simulaties MOS WOZ (voor de looptijd van zes maanden vast en de eventuele optie tot verlenging met zes maanden)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</si>
</sst>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_ [$€-2]\ * #,##0.00_ ;_ [$€-2]\ * \-#,##0.00_ ;_ [$€-2]\ * &quot;-&quot;??_ ;_ @_ "/>
    <numFmt numFmtId="166" formatCode="&quot;€&quot;\ #,##0.00"/>
  </numFmts>
  <fonts count="18" x14ac:knownFonts="1">
    <font>
      <sz val="10"/>
      <name val="Arial"/>
    </font>
    <font>
      <sz val="10"/>
      <name val="Tahoma"/>
      <family val="2"/>
    </font>
    <font>
      <b/>
      <sz val="10"/>
      <name val="Tahoma"/>
      <family val="2"/>
    </font>
    <font>
      <sz val="10"/>
      <color indexed="9"/>
      <name val="Tahoma"/>
      <family val="2"/>
    </font>
    <font>
      <b/>
      <sz val="10"/>
      <color indexed="9"/>
      <name val="Tahoma"/>
      <family val="2"/>
    </font>
    <font>
      <u/>
      <sz val="14"/>
      <name val="Tahoma"/>
      <family val="2"/>
    </font>
    <font>
      <u/>
      <sz val="10"/>
      <name val="Tahoma"/>
      <family val="2"/>
    </font>
    <font>
      <sz val="9"/>
      <name val="Verdana"/>
      <family val="2"/>
    </font>
    <font>
      <sz val="10"/>
      <color indexed="10"/>
      <name val="Tahoma"/>
      <family val="2"/>
    </font>
    <font>
      <sz val="9"/>
      <name val="Tahoma"/>
      <family val="2"/>
    </font>
    <font>
      <b/>
      <sz val="14"/>
      <name val="Tahoma"/>
      <family val="2"/>
    </font>
    <font>
      <i/>
      <sz val="10"/>
      <name val="Tahoma"/>
      <family val="2"/>
    </font>
    <font>
      <sz val="10"/>
      <color rgb="FF0070C0"/>
      <name val="Tahoma"/>
      <family val="2"/>
    </font>
    <font>
      <b/>
      <sz val="10"/>
      <color rgb="FF0070C0"/>
      <name val="Tahoma"/>
      <family val="2"/>
    </font>
    <font>
      <b/>
      <sz val="10"/>
      <color rgb="FF000000"/>
      <name val="Tahoma"/>
      <family val="2"/>
    </font>
    <font>
      <sz val="10"/>
      <color rgb="FFFF0000"/>
      <name val="Tahoma"/>
      <family val="2"/>
    </font>
    <font>
      <b/>
      <sz val="8"/>
      <name val="Tahoma"/>
      <family val="2"/>
    </font>
    <font>
      <b/>
      <u/>
      <sz val="10"/>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3" tint="0.59996337778862885"/>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1"/>
        <bgColor indexed="64"/>
      </patternFill>
    </fill>
    <fill>
      <patternFill patternType="solid">
        <fgColor theme="4" tint="0.3999450666829432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thick">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thick">
        <color indexed="64"/>
      </right>
      <top style="medium">
        <color indexed="64"/>
      </top>
      <bottom style="thick">
        <color indexed="64"/>
      </bottom>
      <diagonal/>
    </border>
    <border>
      <left/>
      <right style="double">
        <color indexed="64"/>
      </right>
      <top/>
      <bottom style="thin">
        <color indexed="64"/>
      </bottom>
      <diagonal/>
    </border>
    <border>
      <left/>
      <right style="thick">
        <color indexed="64"/>
      </right>
      <top/>
      <bottom style="thin">
        <color indexed="64"/>
      </bottom>
      <diagonal/>
    </border>
    <border>
      <left/>
      <right style="double">
        <color indexed="64"/>
      </right>
      <top style="thin">
        <color indexed="64"/>
      </top>
      <bottom style="thin">
        <color indexed="64"/>
      </bottom>
      <diagonal/>
    </border>
    <border>
      <left/>
      <right style="thick">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ck">
        <color indexed="64"/>
      </left>
      <right/>
      <top style="thick">
        <color indexed="64"/>
      </top>
      <bottom style="thick">
        <color indexed="64"/>
      </bottom>
      <diagonal/>
    </border>
    <border>
      <left/>
      <right style="double">
        <color indexed="64"/>
      </right>
      <top/>
      <bottom/>
      <diagonal/>
    </border>
    <border>
      <left style="double">
        <color indexed="64"/>
      </left>
      <right style="thick">
        <color indexed="64"/>
      </right>
      <top style="medium">
        <color indexed="64"/>
      </top>
      <bottom style="thin">
        <color indexed="64"/>
      </bottom>
      <diagonal/>
    </border>
    <border>
      <left style="medium">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00">
    <xf numFmtId="0" fontId="0" fillId="0" borderId="0" xfId="0"/>
    <xf numFmtId="0" fontId="1" fillId="2" borderId="0" xfId="0" applyFont="1" applyFill="1" applyBorder="1" applyProtection="1"/>
    <xf numFmtId="0" fontId="1" fillId="2" borderId="0" xfId="0" applyFont="1" applyFill="1" applyBorder="1" applyAlignment="1" applyProtection="1">
      <alignment horizontal="center"/>
    </xf>
    <xf numFmtId="0" fontId="1" fillId="2" borderId="0" xfId="0" applyFont="1" applyFill="1" applyBorder="1" applyAlignment="1" applyProtection="1">
      <alignment vertical="top"/>
    </xf>
    <xf numFmtId="0" fontId="5" fillId="2" borderId="0" xfId="0" applyFont="1" applyFill="1" applyBorder="1" applyAlignment="1" applyProtection="1">
      <alignment horizontal="center"/>
    </xf>
    <xf numFmtId="0" fontId="6" fillId="2" borderId="0" xfId="0" applyFont="1" applyFill="1" applyBorder="1" applyAlignment="1" applyProtection="1">
      <alignment horizontal="center"/>
    </xf>
    <xf numFmtId="0" fontId="2" fillId="2" borderId="0" xfId="0" applyFont="1" applyFill="1" applyBorder="1" applyAlignment="1" applyProtection="1">
      <alignment horizontal="center"/>
    </xf>
    <xf numFmtId="0" fontId="3" fillId="2" borderId="0" xfId="0" applyFont="1" applyFill="1" applyBorder="1" applyProtection="1"/>
    <xf numFmtId="0" fontId="2" fillId="2" borderId="0" xfId="0" applyFont="1" applyFill="1" applyBorder="1" applyAlignment="1" applyProtection="1">
      <alignment vertical="top"/>
    </xf>
    <xf numFmtId="0" fontId="2" fillId="2" borderId="0" xfId="0" applyFont="1" applyFill="1" applyBorder="1" applyProtection="1"/>
    <xf numFmtId="0" fontId="1" fillId="2" borderId="0" xfId="0" applyFont="1" applyFill="1" applyBorder="1" applyAlignment="1" applyProtection="1">
      <alignment wrapText="1"/>
    </xf>
    <xf numFmtId="3" fontId="2" fillId="2" borderId="0" xfId="0" applyNumberFormat="1" applyFont="1" applyFill="1" applyBorder="1" applyAlignment="1" applyProtection="1">
      <alignment wrapText="1"/>
    </xf>
    <xf numFmtId="0" fontId="2" fillId="2" borderId="0" xfId="0" applyFont="1" applyFill="1" applyBorder="1" applyAlignment="1" applyProtection="1">
      <alignment vertical="center"/>
    </xf>
    <xf numFmtId="0" fontId="1" fillId="2" borderId="0" xfId="0" applyFont="1" applyFill="1" applyBorder="1" applyAlignment="1" applyProtection="1">
      <alignment horizontal="center" vertical="center"/>
    </xf>
    <xf numFmtId="2" fontId="1" fillId="2" borderId="0" xfId="0" applyNumberFormat="1" applyFont="1" applyFill="1" applyBorder="1" applyAlignment="1" applyProtection="1">
      <alignment horizontal="center" vertical="center"/>
    </xf>
    <xf numFmtId="164" fontId="1" fillId="2" borderId="0" xfId="0" applyNumberFormat="1"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3" fontId="2" fillId="2" borderId="0" xfId="0" applyNumberFormat="1" applyFont="1" applyFill="1" applyBorder="1" applyAlignment="1" applyProtection="1">
      <alignment horizontal="center" vertical="center"/>
    </xf>
    <xf numFmtId="164" fontId="2" fillId="2" borderId="0" xfId="0" applyNumberFormat="1" applyFont="1" applyFill="1" applyBorder="1" applyAlignment="1" applyProtection="1">
      <alignment horizontal="center" vertical="center"/>
    </xf>
    <xf numFmtId="3" fontId="1" fillId="0" borderId="2" xfId="0" applyNumberFormat="1" applyFont="1" applyFill="1" applyBorder="1" applyAlignment="1" applyProtection="1">
      <alignment horizontal="center" vertical="center"/>
    </xf>
    <xf numFmtId="3" fontId="1" fillId="0" borderId="3" xfId="0" applyNumberFormat="1" applyFont="1" applyFill="1" applyBorder="1" applyAlignment="1" applyProtection="1">
      <alignment horizontal="center" vertical="center"/>
    </xf>
    <xf numFmtId="0" fontId="8" fillId="2" borderId="0" xfId="0" applyFont="1" applyFill="1" applyBorder="1" applyProtection="1"/>
    <xf numFmtId="0" fontId="12" fillId="2" borderId="0" xfId="0" applyFont="1" applyFill="1" applyBorder="1" applyProtection="1"/>
    <xf numFmtId="0" fontId="13" fillId="2" borderId="0" xfId="0" applyFont="1" applyFill="1" applyBorder="1" applyProtection="1"/>
    <xf numFmtId="1" fontId="1" fillId="2" borderId="0" xfId="0" applyNumberFormat="1" applyFont="1" applyFill="1" applyBorder="1" applyAlignment="1" applyProtection="1">
      <alignment horizontal="center" vertical="center"/>
    </xf>
    <xf numFmtId="1" fontId="1" fillId="2" borderId="0" xfId="0" applyNumberFormat="1" applyFont="1" applyFill="1" applyBorder="1" applyAlignment="1" applyProtection="1">
      <alignment horizontal="center"/>
    </xf>
    <xf numFmtId="1" fontId="5" fillId="2" borderId="0" xfId="0" applyNumberFormat="1" applyFont="1" applyFill="1" applyBorder="1" applyAlignment="1" applyProtection="1">
      <alignment horizontal="center"/>
    </xf>
    <xf numFmtId="1" fontId="6"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vertical="center"/>
    </xf>
    <xf numFmtId="0" fontId="2" fillId="4" borderId="0" xfId="0" applyFont="1" applyFill="1" applyBorder="1" applyAlignment="1" applyProtection="1">
      <alignment vertical="top"/>
    </xf>
    <xf numFmtId="0" fontId="1" fillId="2" borderId="0" xfId="0" applyFont="1" applyFill="1" applyBorder="1" applyAlignment="1" applyProtection="1">
      <alignment horizontal="center" vertical="top"/>
    </xf>
    <xf numFmtId="0" fontId="1" fillId="2" borderId="4" xfId="0"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0" fontId="9" fillId="4" borderId="0" xfId="0" applyFont="1" applyFill="1" applyProtection="1"/>
    <xf numFmtId="0" fontId="7" fillId="0" borderId="0" xfId="0" applyFont="1" applyAlignment="1" applyProtection="1">
      <alignment vertical="center"/>
    </xf>
    <xf numFmtId="0" fontId="1" fillId="2" borderId="6" xfId="0" applyFont="1" applyFill="1" applyBorder="1" applyAlignment="1" applyProtection="1">
      <alignment horizontal="center" vertical="center"/>
    </xf>
    <xf numFmtId="0" fontId="2" fillId="2" borderId="7" xfId="0" applyFont="1" applyFill="1" applyBorder="1" applyAlignment="1" applyProtection="1">
      <alignment horizontal="right" vertical="center"/>
    </xf>
    <xf numFmtId="0" fontId="2" fillId="5" borderId="8" xfId="0" applyFont="1" applyFill="1" applyBorder="1" applyAlignment="1" applyProtection="1">
      <alignment horizontal="center"/>
    </xf>
    <xf numFmtId="0" fontId="2" fillId="5" borderId="9" xfId="0" applyFont="1" applyFill="1" applyBorder="1" applyAlignment="1" applyProtection="1">
      <alignment horizontal="center" vertical="center"/>
    </xf>
    <xf numFmtId="0" fontId="1" fillId="4" borderId="0" xfId="0" applyFont="1" applyFill="1" applyBorder="1" applyAlignment="1" applyProtection="1">
      <alignment vertical="top"/>
    </xf>
    <xf numFmtId="3" fontId="1" fillId="4" borderId="3" xfId="0" applyNumberFormat="1" applyFont="1" applyFill="1" applyBorder="1" applyAlignment="1" applyProtection="1">
      <alignment vertical="center" wrapText="1"/>
    </xf>
    <xf numFmtId="3" fontId="1" fillId="6" borderId="10" xfId="0" applyNumberFormat="1" applyFont="1" applyFill="1" applyBorder="1" applyAlignment="1" applyProtection="1">
      <alignment horizontal="center" vertical="center" shrinkToFit="1" readingOrder="1"/>
      <protection locked="0"/>
    </xf>
    <xf numFmtId="3" fontId="1" fillId="6" borderId="11" xfId="0" applyNumberFormat="1" applyFont="1" applyFill="1" applyBorder="1" applyAlignment="1" applyProtection="1">
      <alignment horizontal="center" vertical="center" shrinkToFit="1" readingOrder="1"/>
      <protection locked="0"/>
    </xf>
    <xf numFmtId="0" fontId="2" fillId="4" borderId="12" xfId="0" applyFont="1" applyFill="1" applyBorder="1" applyAlignment="1" applyProtection="1">
      <alignment vertical="top"/>
    </xf>
    <xf numFmtId="0" fontId="2" fillId="4" borderId="13" xfId="0" applyFont="1" applyFill="1" applyBorder="1" applyAlignment="1" applyProtection="1">
      <alignment vertical="top"/>
    </xf>
    <xf numFmtId="0" fontId="1" fillId="2" borderId="14" xfId="0" applyFont="1" applyFill="1" applyBorder="1" applyAlignment="1" applyProtection="1">
      <alignment horizontal="center"/>
    </xf>
    <xf numFmtId="0" fontId="1" fillId="2" borderId="15" xfId="0" applyFont="1" applyFill="1" applyBorder="1" applyAlignment="1" applyProtection="1">
      <alignment horizontal="center"/>
    </xf>
    <xf numFmtId="0" fontId="2" fillId="4" borderId="16" xfId="0" applyFont="1" applyFill="1" applyBorder="1" applyAlignment="1" applyProtection="1">
      <alignment vertical="center"/>
    </xf>
    <xf numFmtId="0" fontId="2" fillId="2" borderId="17" xfId="0" applyFont="1" applyFill="1" applyBorder="1" applyAlignment="1" applyProtection="1">
      <alignment horizontal="center" vertical="center"/>
    </xf>
    <xf numFmtId="3" fontId="2" fillId="2" borderId="17" xfId="0" applyNumberFormat="1" applyFont="1" applyFill="1" applyBorder="1" applyAlignment="1" applyProtection="1">
      <alignment vertical="center" wrapText="1"/>
    </xf>
    <xf numFmtId="3" fontId="2" fillId="2" borderId="18" xfId="0" applyNumberFormat="1" applyFont="1" applyFill="1" applyBorder="1" applyAlignment="1" applyProtection="1">
      <alignment horizontal="center" vertical="center"/>
    </xf>
    <xf numFmtId="165" fontId="1" fillId="2" borderId="0" xfId="0" applyNumberFormat="1" applyFont="1" applyFill="1" applyBorder="1" applyAlignment="1" applyProtection="1">
      <alignment horizontal="center"/>
    </xf>
    <xf numFmtId="3" fontId="1" fillId="6" borderId="2" xfId="0" applyNumberFormat="1" applyFont="1" applyFill="1" applyBorder="1" applyAlignment="1" applyProtection="1">
      <alignment horizontal="center" vertical="center" shrinkToFit="1"/>
      <protection locked="0"/>
    </xf>
    <xf numFmtId="3" fontId="1" fillId="6" borderId="1" xfId="0" applyNumberFormat="1" applyFont="1" applyFill="1" applyBorder="1" applyAlignment="1" applyProtection="1">
      <alignment horizontal="center" vertical="center" shrinkToFit="1"/>
      <protection locked="0"/>
    </xf>
    <xf numFmtId="3" fontId="1" fillId="6" borderId="3" xfId="0" applyNumberFormat="1" applyFont="1" applyFill="1" applyBorder="1" applyAlignment="1" applyProtection="1">
      <alignment horizontal="center" vertical="center" shrinkToFit="1"/>
      <protection locked="0"/>
    </xf>
    <xf numFmtId="3" fontId="2" fillId="2" borderId="0" xfId="0" applyNumberFormat="1" applyFont="1" applyFill="1" applyBorder="1" applyAlignment="1" applyProtection="1">
      <alignment horizontal="center" vertical="center" shrinkToFit="1"/>
    </xf>
    <xf numFmtId="164" fontId="1" fillId="2" borderId="0" xfId="0" applyNumberFormat="1" applyFont="1" applyFill="1" applyBorder="1" applyAlignment="1" applyProtection="1">
      <alignment horizontal="center"/>
    </xf>
    <xf numFmtId="1" fontId="1" fillId="5" borderId="8" xfId="0" applyNumberFormat="1" applyFont="1" applyFill="1" applyBorder="1" applyAlignment="1" applyProtection="1">
      <alignment horizontal="center"/>
    </xf>
    <xf numFmtId="3" fontId="1" fillId="5" borderId="2" xfId="0" applyNumberFormat="1" applyFont="1" applyFill="1" applyBorder="1" applyAlignment="1" applyProtection="1">
      <alignment horizontal="center" vertical="center" shrinkToFit="1"/>
    </xf>
    <xf numFmtId="3" fontId="1" fillId="5" borderId="3" xfId="0" applyNumberFormat="1" applyFont="1" applyFill="1" applyBorder="1" applyAlignment="1" applyProtection="1">
      <alignment horizontal="center" vertical="center" shrinkToFit="1"/>
    </xf>
    <xf numFmtId="3" fontId="1" fillId="6" borderId="19" xfId="0" applyNumberFormat="1" applyFont="1" applyFill="1" applyBorder="1" applyAlignment="1" applyProtection="1">
      <alignment horizontal="center" vertical="center" shrinkToFit="1"/>
      <protection locked="0"/>
    </xf>
    <xf numFmtId="3" fontId="1" fillId="6" borderId="20" xfId="0" applyNumberFormat="1" applyFont="1" applyFill="1" applyBorder="1" applyAlignment="1" applyProtection="1">
      <alignment horizontal="center" vertical="center" shrinkToFit="1"/>
      <protection locked="0"/>
    </xf>
    <xf numFmtId="164" fontId="2" fillId="2" borderId="0" xfId="0" applyNumberFormat="1" applyFont="1" applyFill="1" applyBorder="1" applyAlignment="1" applyProtection="1">
      <alignment horizontal="center"/>
    </xf>
    <xf numFmtId="2" fontId="2" fillId="2" borderId="0" xfId="0" applyNumberFormat="1" applyFont="1" applyFill="1" applyBorder="1" applyAlignment="1" applyProtection="1">
      <alignment horizontal="center" vertical="center"/>
    </xf>
    <xf numFmtId="1" fontId="2" fillId="2" borderId="0" xfId="0" applyNumberFormat="1" applyFont="1" applyFill="1" applyBorder="1" applyAlignment="1" applyProtection="1">
      <alignment horizontal="center" vertical="center" wrapText="1" shrinkToFit="1"/>
    </xf>
    <xf numFmtId="0" fontId="14" fillId="4" borderId="0" xfId="0" applyFont="1" applyFill="1" applyBorder="1" applyAlignment="1" applyProtection="1">
      <alignment horizontal="left"/>
    </xf>
    <xf numFmtId="166" fontId="2" fillId="2" borderId="0" xfId="0" applyNumberFormat="1" applyFont="1" applyFill="1" applyBorder="1" applyAlignment="1" applyProtection="1">
      <alignment horizontal="center" vertical="center" shrinkToFit="1"/>
    </xf>
    <xf numFmtId="3" fontId="1" fillId="0" borderId="3" xfId="0" applyNumberFormat="1" applyFont="1" applyFill="1" applyBorder="1" applyAlignment="1" applyProtection="1">
      <alignment vertical="center" wrapText="1"/>
    </xf>
    <xf numFmtId="0" fontId="3" fillId="3" borderId="23" xfId="0" applyFont="1" applyFill="1" applyBorder="1" applyAlignment="1" applyProtection="1">
      <alignment horizontal="center" vertical="center"/>
    </xf>
    <xf numFmtId="0" fontId="4" fillId="3" borderId="23" xfId="0" applyFont="1" applyFill="1" applyBorder="1" applyAlignment="1" applyProtection="1">
      <alignment horizontal="center" vertical="center" wrapText="1"/>
    </xf>
    <xf numFmtId="1" fontId="4" fillId="3" borderId="23" xfId="0" applyNumberFormat="1" applyFont="1" applyFill="1" applyBorder="1" applyAlignment="1" applyProtection="1">
      <alignment horizontal="center" vertical="center" wrapText="1"/>
    </xf>
    <xf numFmtId="2" fontId="4" fillId="3" borderId="23" xfId="0" applyNumberFormat="1" applyFont="1" applyFill="1" applyBorder="1" applyAlignment="1" applyProtection="1">
      <alignment horizontal="center" vertical="center" wrapText="1"/>
    </xf>
    <xf numFmtId="1" fontId="2" fillId="2" borderId="0" xfId="0" applyNumberFormat="1" applyFont="1" applyFill="1" applyBorder="1" applyAlignment="1" applyProtection="1">
      <alignment horizontal="center" vertical="center" wrapText="1"/>
    </xf>
    <xf numFmtId="1" fontId="2" fillId="5" borderId="8" xfId="0" applyNumberFormat="1" applyFont="1" applyFill="1" applyBorder="1" applyAlignment="1" applyProtection="1">
      <alignment horizontal="center"/>
    </xf>
    <xf numFmtId="0" fontId="1" fillId="5" borderId="8" xfId="0" applyFont="1" applyFill="1" applyBorder="1" applyAlignment="1" applyProtection="1">
      <alignment horizontal="center"/>
    </xf>
    <xf numFmtId="166" fontId="1" fillId="2" borderId="0" xfId="0" applyNumberFormat="1" applyFont="1" applyFill="1" applyBorder="1" applyAlignment="1" applyProtection="1">
      <alignment horizontal="center"/>
    </xf>
    <xf numFmtId="166" fontId="4" fillId="3" borderId="24" xfId="0" applyNumberFormat="1" applyFont="1" applyFill="1" applyBorder="1" applyAlignment="1" applyProtection="1">
      <alignment horizontal="center" vertical="center" wrapText="1"/>
    </xf>
    <xf numFmtId="166" fontId="2" fillId="2" borderId="7"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center"/>
    </xf>
    <xf numFmtId="166" fontId="2" fillId="2" borderId="0" xfId="0" applyNumberFormat="1" applyFont="1" applyFill="1" applyBorder="1" applyAlignment="1" applyProtection="1">
      <alignment horizontal="center" vertical="center"/>
    </xf>
    <xf numFmtId="166" fontId="1" fillId="2" borderId="0" xfId="0" applyNumberFormat="1" applyFont="1" applyFill="1" applyBorder="1" applyAlignment="1" applyProtection="1">
      <alignment horizontal="center" vertical="center"/>
    </xf>
    <xf numFmtId="166" fontId="2" fillId="5" borderId="25" xfId="0" applyNumberFormat="1" applyFont="1" applyFill="1" applyBorder="1" applyAlignment="1" applyProtection="1">
      <alignment horizontal="center"/>
    </xf>
    <xf numFmtId="166" fontId="1" fillId="6" borderId="19" xfId="0" applyNumberFormat="1" applyFont="1" applyFill="1" applyBorder="1" applyAlignment="1" applyProtection="1">
      <alignment horizontal="center" vertical="center" shrinkToFit="1"/>
      <protection locked="0"/>
    </xf>
    <xf numFmtId="0" fontId="1" fillId="4" borderId="6" xfId="0" applyFont="1" applyFill="1" applyBorder="1" applyAlignment="1" applyProtection="1">
      <alignment horizontal="center" vertical="center"/>
    </xf>
    <xf numFmtId="3" fontId="1" fillId="4" borderId="3" xfId="0" applyNumberFormat="1" applyFont="1" applyFill="1" applyBorder="1" applyAlignment="1" applyProtection="1">
      <alignment horizontal="center" vertical="center"/>
    </xf>
    <xf numFmtId="0" fontId="8" fillId="4" borderId="0" xfId="0" applyFont="1" applyFill="1" applyBorder="1" applyProtection="1"/>
    <xf numFmtId="0" fontId="1" fillId="4" borderId="0" xfId="0" applyFont="1" applyFill="1" applyBorder="1" applyProtection="1"/>
    <xf numFmtId="0" fontId="12" fillId="4" borderId="0" xfId="0" applyFont="1" applyFill="1" applyBorder="1" applyProtection="1"/>
    <xf numFmtId="3" fontId="1" fillId="8" borderId="26" xfId="0" applyNumberFormat="1" applyFont="1" applyFill="1" applyBorder="1" applyAlignment="1" applyProtection="1">
      <alignment vertical="center" wrapText="1"/>
    </xf>
    <xf numFmtId="3" fontId="1" fillId="8" borderId="26" xfId="0" applyNumberFormat="1" applyFont="1" applyFill="1" applyBorder="1" applyAlignment="1" applyProtection="1">
      <alignment horizontal="center" vertical="center"/>
    </xf>
    <xf numFmtId="3" fontId="1" fillId="8" borderId="26" xfId="0" applyNumberFormat="1" applyFont="1" applyFill="1" applyBorder="1" applyAlignment="1" applyProtection="1">
      <alignment horizontal="center" vertical="center" shrinkToFit="1"/>
    </xf>
    <xf numFmtId="3" fontId="1" fillId="8" borderId="27" xfId="0" applyNumberFormat="1" applyFont="1" applyFill="1" applyBorder="1" applyAlignment="1" applyProtection="1">
      <alignment horizontal="center" vertical="center" shrinkToFit="1"/>
    </xf>
    <xf numFmtId="166" fontId="1" fillId="8" borderId="27" xfId="0" applyNumberFormat="1" applyFont="1" applyFill="1" applyBorder="1" applyAlignment="1" applyProtection="1">
      <alignment horizontal="center" vertical="center" shrinkToFit="1"/>
    </xf>
    <xf numFmtId="3" fontId="1" fillId="8" borderId="0" xfId="0" applyNumberFormat="1" applyFont="1" applyFill="1" applyBorder="1" applyAlignment="1" applyProtection="1">
      <alignment horizontal="center" vertical="center" shrinkToFit="1"/>
    </xf>
    <xf numFmtId="0" fontId="1" fillId="8" borderId="28" xfId="0" applyFont="1" applyFill="1" applyBorder="1" applyAlignment="1" applyProtection="1">
      <alignment horizontal="center" vertical="center"/>
    </xf>
    <xf numFmtId="3" fontId="1" fillId="9" borderId="3" xfId="0" applyNumberFormat="1" applyFont="1" applyFill="1" applyBorder="1" applyAlignment="1" applyProtection="1">
      <alignment horizontal="center" vertical="center" shrinkToFit="1"/>
    </xf>
    <xf numFmtId="3" fontId="1" fillId="9" borderId="29" xfId="0" applyNumberFormat="1" applyFont="1" applyFill="1" applyBorder="1" applyAlignment="1" applyProtection="1">
      <alignment horizontal="center" vertical="center" shrinkToFit="1"/>
    </xf>
    <xf numFmtId="3" fontId="1" fillId="9" borderId="30" xfId="0" applyNumberFormat="1" applyFont="1" applyFill="1" applyBorder="1" applyAlignment="1" applyProtection="1">
      <alignment horizontal="center" vertical="center" shrinkToFit="1"/>
    </xf>
    <xf numFmtId="166" fontId="2" fillId="2" borderId="0" xfId="0" applyNumberFormat="1" applyFont="1" applyFill="1" applyBorder="1" applyAlignment="1" applyProtection="1">
      <alignment horizontal="center" vertical="center" wrapText="1"/>
    </xf>
    <xf numFmtId="0" fontId="4" fillId="3" borderId="31" xfId="0" applyFont="1" applyFill="1" applyBorder="1" applyAlignment="1" applyProtection="1">
      <alignment horizontal="center" vertical="center" wrapText="1"/>
    </xf>
    <xf numFmtId="0" fontId="4" fillId="3" borderId="32" xfId="0" applyFont="1" applyFill="1" applyBorder="1" applyAlignment="1" applyProtection="1">
      <alignment vertical="top" wrapText="1"/>
    </xf>
    <xf numFmtId="0" fontId="2" fillId="8" borderId="32" xfId="0" applyFont="1" applyFill="1" applyBorder="1" applyAlignment="1" applyProtection="1">
      <alignment horizontal="left" vertical="center" wrapText="1"/>
    </xf>
    <xf numFmtId="0" fontId="5"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1" fillId="2" borderId="0" xfId="0" applyFont="1" applyFill="1" applyBorder="1" applyAlignment="1" applyProtection="1">
      <alignment horizontal="right"/>
    </xf>
    <xf numFmtId="0" fontId="4" fillId="3" borderId="23" xfId="0" applyFont="1" applyFill="1" applyBorder="1" applyAlignment="1" applyProtection="1">
      <alignment horizontal="right" vertical="center" wrapText="1"/>
    </xf>
    <xf numFmtId="166" fontId="1" fillId="5" borderId="3" xfId="0" applyNumberFormat="1" applyFont="1" applyFill="1" applyBorder="1" applyAlignment="1" applyProtection="1">
      <alignment horizontal="right" vertical="center"/>
    </xf>
    <xf numFmtId="166" fontId="1" fillId="5" borderId="2" xfId="0" applyNumberFormat="1" applyFont="1" applyFill="1" applyBorder="1" applyAlignment="1" applyProtection="1">
      <alignment horizontal="right" vertical="center"/>
    </xf>
    <xf numFmtId="166" fontId="1" fillId="8" borderId="26" xfId="0" applyNumberFormat="1" applyFont="1" applyFill="1" applyBorder="1" applyAlignment="1" applyProtection="1">
      <alignment horizontal="right" vertical="center"/>
    </xf>
    <xf numFmtId="3" fontId="2" fillId="2" borderId="0" xfId="0" applyNumberFormat="1" applyFont="1" applyFill="1" applyBorder="1" applyAlignment="1" applyProtection="1">
      <alignment horizontal="right" vertical="center"/>
    </xf>
    <xf numFmtId="165" fontId="1" fillId="2" borderId="0" xfId="0" applyNumberFormat="1" applyFont="1" applyFill="1" applyBorder="1" applyAlignment="1" applyProtection="1">
      <alignment horizontal="right"/>
    </xf>
    <xf numFmtId="0" fontId="2" fillId="2" borderId="0" xfId="0" applyFont="1" applyFill="1" applyBorder="1" applyAlignment="1" applyProtection="1">
      <alignment horizontal="right"/>
    </xf>
    <xf numFmtId="0" fontId="1" fillId="2" borderId="0" xfId="0" applyFont="1" applyFill="1" applyBorder="1" applyAlignment="1" applyProtection="1">
      <alignment horizontal="right" vertical="center"/>
    </xf>
    <xf numFmtId="1" fontId="1" fillId="2" borderId="0" xfId="0" applyNumberFormat="1" applyFont="1" applyFill="1" applyBorder="1" applyAlignment="1" applyProtection="1">
      <alignment horizontal="right"/>
    </xf>
    <xf numFmtId="1" fontId="2" fillId="2" borderId="0" xfId="0" applyNumberFormat="1" applyFont="1" applyFill="1" applyBorder="1" applyAlignment="1" applyProtection="1">
      <alignment horizontal="right"/>
    </xf>
    <xf numFmtId="2" fontId="4" fillId="3" borderId="23" xfId="0" applyNumberFormat="1" applyFont="1" applyFill="1" applyBorder="1" applyAlignment="1" applyProtection="1">
      <alignment horizontal="right" vertical="center" wrapText="1"/>
    </xf>
    <xf numFmtId="166" fontId="1" fillId="5" borderId="19" xfId="0" applyNumberFormat="1" applyFont="1" applyFill="1" applyBorder="1" applyAlignment="1" applyProtection="1">
      <alignment horizontal="right" vertical="center" shrinkToFit="1"/>
    </xf>
    <xf numFmtId="166" fontId="1" fillId="7" borderId="3" xfId="0" applyNumberFormat="1" applyFont="1" applyFill="1" applyBorder="1" applyAlignment="1" applyProtection="1">
      <alignment horizontal="right" vertical="center" shrinkToFit="1"/>
    </xf>
    <xf numFmtId="166" fontId="1" fillId="8" borderId="33" xfId="0" applyNumberFormat="1" applyFont="1" applyFill="1" applyBorder="1" applyAlignment="1" applyProtection="1">
      <alignment horizontal="right" vertical="center" shrinkToFit="1"/>
    </xf>
    <xf numFmtId="166" fontId="2" fillId="2" borderId="0" xfId="0" applyNumberFormat="1" applyFont="1" applyFill="1" applyBorder="1" applyAlignment="1" applyProtection="1">
      <alignment horizontal="right" vertical="center" shrinkToFit="1"/>
    </xf>
    <xf numFmtId="1" fontId="2" fillId="2" borderId="0" xfId="0" applyNumberFormat="1" applyFont="1" applyFill="1" applyBorder="1" applyAlignment="1" applyProtection="1">
      <alignment horizontal="right" vertical="center" wrapText="1"/>
    </xf>
    <xf numFmtId="1" fontId="2" fillId="2" borderId="0" xfId="0" applyNumberFormat="1" applyFont="1" applyFill="1" applyBorder="1" applyAlignment="1" applyProtection="1">
      <alignment horizontal="right" vertical="center"/>
    </xf>
    <xf numFmtId="1" fontId="1"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xf>
    <xf numFmtId="166" fontId="2" fillId="5" borderId="25" xfId="0" applyNumberFormat="1" applyFont="1" applyFill="1" applyBorder="1" applyAlignment="1" applyProtection="1">
      <alignment horizontal="right"/>
    </xf>
    <xf numFmtId="166" fontId="4" fillId="3" borderId="24" xfId="0" applyNumberFormat="1" applyFont="1" applyFill="1" applyBorder="1" applyAlignment="1" applyProtection="1">
      <alignment horizontal="right" vertical="center" wrapText="1"/>
    </xf>
    <xf numFmtId="1" fontId="4" fillId="3" borderId="34" xfId="0" applyNumberFormat="1" applyFont="1" applyFill="1" applyBorder="1" applyAlignment="1" applyProtection="1">
      <alignment horizontal="right" vertical="center" wrapText="1"/>
    </xf>
    <xf numFmtId="166" fontId="1" fillId="7" borderId="30" xfId="0" applyNumberFormat="1" applyFont="1" applyFill="1" applyBorder="1" applyAlignment="1" applyProtection="1">
      <alignment horizontal="right" vertical="center" shrinkToFit="1"/>
    </xf>
    <xf numFmtId="166" fontId="1" fillId="5" borderId="35" xfId="0" applyNumberFormat="1" applyFont="1" applyFill="1" applyBorder="1" applyAlignment="1" applyProtection="1">
      <alignment horizontal="right" vertical="center" shrinkToFit="1"/>
    </xf>
    <xf numFmtId="166" fontId="1" fillId="5" borderId="36" xfId="0" applyNumberFormat="1" applyFont="1" applyFill="1" applyBorder="1" applyAlignment="1" applyProtection="1">
      <alignment horizontal="right" vertical="center" shrinkToFit="1"/>
    </xf>
    <xf numFmtId="166" fontId="1" fillId="5" borderId="37" xfId="0" applyNumberFormat="1" applyFont="1" applyFill="1" applyBorder="1" applyAlignment="1" applyProtection="1">
      <alignment horizontal="right" vertical="center" shrinkToFit="1"/>
    </xf>
    <xf numFmtId="166" fontId="1" fillId="5" borderId="21" xfId="0" applyNumberFormat="1" applyFont="1" applyFill="1" applyBorder="1" applyAlignment="1" applyProtection="1">
      <alignment horizontal="right" vertical="center" shrinkToFit="1"/>
    </xf>
    <xf numFmtId="166" fontId="4" fillId="3" borderId="38" xfId="0" applyNumberFormat="1" applyFont="1" applyFill="1" applyBorder="1" applyAlignment="1" applyProtection="1">
      <alignment horizontal="right" vertical="center" shrinkToFit="1"/>
    </xf>
    <xf numFmtId="166" fontId="1" fillId="9" borderId="3" xfId="0" applyNumberFormat="1" applyFont="1" applyFill="1" applyBorder="1" applyAlignment="1" applyProtection="1">
      <alignment horizontal="right" vertical="center" shrinkToFit="1"/>
    </xf>
    <xf numFmtId="166" fontId="1" fillId="8" borderId="26" xfId="0" applyNumberFormat="1" applyFont="1" applyFill="1" applyBorder="1" applyAlignment="1" applyProtection="1">
      <alignment horizontal="right" vertical="center" shrinkToFit="1"/>
    </xf>
    <xf numFmtId="166" fontId="1" fillId="8" borderId="40" xfId="0" applyNumberFormat="1" applyFont="1" applyFill="1" applyBorder="1" applyAlignment="1" applyProtection="1">
      <alignment horizontal="right" vertical="center" shrinkToFit="1"/>
    </xf>
    <xf numFmtId="166" fontId="1" fillId="8" borderId="38" xfId="0" applyNumberFormat="1" applyFont="1" applyFill="1" applyBorder="1" applyAlignment="1" applyProtection="1">
      <alignment horizontal="right" vertical="center" shrinkToFit="1"/>
    </xf>
    <xf numFmtId="164" fontId="2" fillId="2" borderId="0" xfId="0" applyNumberFormat="1" applyFont="1" applyFill="1" applyBorder="1" applyAlignment="1" applyProtection="1">
      <alignment horizontal="right" vertical="center"/>
    </xf>
    <xf numFmtId="166" fontId="2" fillId="2" borderId="25"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right"/>
    </xf>
    <xf numFmtId="166"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vertical="center"/>
    </xf>
    <xf numFmtId="2" fontId="1" fillId="2" borderId="0"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xf>
    <xf numFmtId="0" fontId="2" fillId="2" borderId="7" xfId="0" applyFont="1" applyFill="1" applyBorder="1" applyAlignment="1" applyProtection="1">
      <alignment horizontal="center"/>
    </xf>
    <xf numFmtId="164" fontId="2" fillId="2" borderId="41" xfId="0" applyNumberFormat="1" applyFont="1" applyFill="1" applyBorder="1" applyAlignment="1" applyProtection="1">
      <alignment horizontal="center" vertical="center"/>
    </xf>
    <xf numFmtId="166" fontId="1" fillId="5" borderId="3" xfId="0" applyNumberFormat="1" applyFont="1" applyFill="1" applyBorder="1" applyAlignment="1" applyProtection="1">
      <alignment horizontal="right" vertical="center" shrinkToFit="1"/>
    </xf>
    <xf numFmtId="0" fontId="1" fillId="8" borderId="6" xfId="0" applyFont="1" applyFill="1" applyBorder="1" applyAlignment="1" applyProtection="1">
      <alignment horizontal="center" vertical="center"/>
    </xf>
    <xf numFmtId="166" fontId="1" fillId="8" borderId="3"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center" vertical="center" shrinkToFit="1"/>
    </xf>
    <xf numFmtId="166" fontId="1" fillId="8" borderId="3" xfId="0" applyNumberFormat="1" applyFont="1" applyFill="1" applyBorder="1" applyAlignment="1" applyProtection="1">
      <alignment horizontal="right" vertical="center" shrinkToFit="1"/>
    </xf>
    <xf numFmtId="3" fontId="1" fillId="8" borderId="29" xfId="0" applyNumberFormat="1" applyFont="1" applyFill="1" applyBorder="1" applyAlignment="1" applyProtection="1">
      <alignment horizontal="center" vertical="center" shrinkToFit="1"/>
    </xf>
    <xf numFmtId="166" fontId="1" fillId="8" borderId="42" xfId="0" applyNumberFormat="1" applyFont="1" applyFill="1" applyBorder="1" applyAlignment="1" applyProtection="1">
      <alignment horizontal="right" vertical="center" shrinkToFit="1"/>
    </xf>
    <xf numFmtId="166" fontId="1" fillId="8" borderId="36" xfId="0" applyNumberFormat="1" applyFont="1" applyFill="1" applyBorder="1" applyAlignment="1" applyProtection="1">
      <alignment horizontal="right" vertical="center" shrinkToFit="1"/>
    </xf>
    <xf numFmtId="166" fontId="1" fillId="6" borderId="20" xfId="0" applyNumberFormat="1" applyFont="1" applyFill="1" applyBorder="1" applyAlignment="1" applyProtection="1">
      <alignment horizontal="center" vertical="center" shrinkToFit="1"/>
      <protection locked="0"/>
    </xf>
    <xf numFmtId="166" fontId="1" fillId="5" borderId="39" xfId="0" applyNumberFormat="1" applyFont="1" applyFill="1" applyBorder="1" applyAlignment="1" applyProtection="1">
      <alignment horizontal="right" vertical="center" shrinkToFit="1"/>
    </xf>
    <xf numFmtId="3" fontId="1" fillId="0" borderId="0" xfId="0" applyNumberFormat="1" applyFont="1" applyFill="1" applyBorder="1" applyAlignment="1" applyProtection="1">
      <alignment horizontal="center" vertical="center" shrinkToFit="1" readingOrder="1"/>
      <protection locked="0"/>
    </xf>
    <xf numFmtId="166" fontId="1" fillId="0" borderId="0" xfId="0" applyNumberFormat="1" applyFont="1" applyFill="1" applyBorder="1" applyAlignment="1" applyProtection="1">
      <alignment horizontal="center" vertical="center" shrinkToFit="1"/>
      <protection locked="0"/>
    </xf>
    <xf numFmtId="0" fontId="11" fillId="2" borderId="0" xfId="0" applyFont="1" applyFill="1" applyBorder="1" applyAlignment="1" applyProtection="1">
      <alignment vertical="top"/>
    </xf>
    <xf numFmtId="0" fontId="1" fillId="4" borderId="3" xfId="0" applyFont="1" applyFill="1" applyBorder="1" applyAlignment="1">
      <alignment vertical="center" wrapText="1"/>
    </xf>
    <xf numFmtId="166" fontId="1" fillId="5" borderId="43" xfId="0" applyNumberFormat="1" applyFont="1" applyFill="1" applyBorder="1" applyAlignment="1" applyProtection="1">
      <alignment horizontal="right" vertical="center" shrinkToFit="1"/>
    </xf>
    <xf numFmtId="166" fontId="1" fillId="8" borderId="35" xfId="0" applyNumberFormat="1" applyFont="1" applyFill="1" applyBorder="1" applyAlignment="1" applyProtection="1">
      <alignment horizontal="right" vertical="center" shrinkToFit="1"/>
    </xf>
    <xf numFmtId="0" fontId="2" fillId="0" borderId="44" xfId="0" applyFont="1" applyBorder="1" applyAlignment="1" applyProtection="1">
      <alignment horizontal="left" vertical="center" wrapText="1"/>
    </xf>
    <xf numFmtId="0" fontId="2" fillId="0" borderId="32" xfId="0" applyFont="1" applyBorder="1" applyAlignment="1" applyProtection="1">
      <alignment horizontal="left" vertical="center" wrapText="1"/>
    </xf>
    <xf numFmtId="0" fontId="2" fillId="2" borderId="32" xfId="0" applyFont="1" applyFill="1" applyBorder="1" applyAlignment="1" applyProtection="1">
      <alignment horizontal="left" vertical="center" wrapText="1"/>
    </xf>
    <xf numFmtId="0" fontId="3" fillId="8" borderId="0" xfId="0" applyFont="1" applyFill="1" applyBorder="1" applyAlignment="1" applyProtection="1">
      <alignment wrapText="1"/>
    </xf>
    <xf numFmtId="166" fontId="4" fillId="3" borderId="46" xfId="0" applyNumberFormat="1" applyFont="1" applyFill="1" applyBorder="1" applyAlignment="1" applyProtection="1">
      <alignment horizontal="right" vertical="center" shrinkToFit="1"/>
    </xf>
    <xf numFmtId="3" fontId="4" fillId="3" borderId="46" xfId="0" applyNumberFormat="1" applyFont="1" applyFill="1" applyBorder="1" applyAlignment="1" applyProtection="1">
      <alignment horizontal="right" vertical="center" shrinkToFit="1"/>
    </xf>
    <xf numFmtId="3" fontId="1" fillId="8" borderId="3" xfId="0" applyNumberFormat="1" applyFont="1" applyFill="1" applyBorder="1" applyAlignment="1" applyProtection="1">
      <alignment vertical="center" wrapText="1"/>
    </xf>
    <xf numFmtId="3" fontId="1" fillId="8" borderId="20"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right" vertical="center" shrinkToFit="1"/>
    </xf>
    <xf numFmtId="166" fontId="1" fillId="5" borderId="20" xfId="0" applyNumberFormat="1" applyFont="1" applyFill="1" applyBorder="1" applyAlignment="1" applyProtection="1">
      <alignment horizontal="right" vertical="center" shrinkToFit="1"/>
    </xf>
    <xf numFmtId="0" fontId="1" fillId="8" borderId="3" xfId="0" applyFont="1" applyFill="1" applyBorder="1" applyAlignment="1" applyProtection="1">
      <alignment vertical="center" wrapText="1"/>
    </xf>
    <xf numFmtId="0" fontId="15" fillId="2" borderId="0" xfId="0" applyFont="1" applyFill="1" applyBorder="1" applyAlignment="1" applyProtection="1">
      <alignment vertical="top"/>
    </xf>
    <xf numFmtId="0" fontId="2" fillId="0" borderId="32" xfId="0" applyFont="1" applyBorder="1" applyAlignment="1">
      <alignment horizontal="left" vertical="center" wrapText="1"/>
    </xf>
    <xf numFmtId="0" fontId="1" fillId="4" borderId="0" xfId="0" applyFont="1" applyFill="1" applyBorder="1" applyAlignment="1" applyProtection="1">
      <alignment horizontal="center"/>
    </xf>
    <xf numFmtId="0" fontId="1" fillId="4" borderId="0" xfId="0" applyFont="1" applyFill="1" applyBorder="1" applyAlignment="1" applyProtection="1">
      <alignment horizontal="right"/>
    </xf>
    <xf numFmtId="1" fontId="1" fillId="4" borderId="0" xfId="0" applyNumberFormat="1" applyFont="1" applyFill="1" applyBorder="1" applyAlignment="1" applyProtection="1">
      <alignment horizontal="center"/>
    </xf>
    <xf numFmtId="164" fontId="2" fillId="4" borderId="0" xfId="0" applyNumberFormat="1" applyFont="1" applyFill="1" applyBorder="1" applyAlignment="1" applyProtection="1">
      <alignment horizontal="center"/>
    </xf>
    <xf numFmtId="0" fontId="16" fillId="0" borderId="32" xfId="0" applyFont="1" applyBorder="1" applyAlignment="1" applyProtection="1">
      <alignment horizontal="left" vertical="center" wrapText="1"/>
    </xf>
    <xf numFmtId="0" fontId="1" fillId="0" borderId="1" xfId="0" applyFont="1" applyBorder="1" applyAlignment="1">
      <alignment wrapText="1"/>
    </xf>
    <xf numFmtId="166" fontId="2" fillId="3" borderId="0" xfId="0" applyNumberFormat="1" applyFont="1" applyFill="1" applyBorder="1" applyAlignment="1" applyProtection="1">
      <alignment horizontal="right" vertical="center"/>
    </xf>
    <xf numFmtId="3" fontId="2" fillId="3" borderId="0" xfId="0" applyNumberFormat="1" applyFont="1" applyFill="1" applyBorder="1" applyAlignment="1" applyProtection="1">
      <alignment horizontal="center" vertical="center" shrinkToFit="1"/>
    </xf>
    <xf numFmtId="3" fontId="2" fillId="3" borderId="27" xfId="0" applyNumberFormat="1" applyFont="1" applyFill="1" applyBorder="1" applyAlignment="1" applyProtection="1">
      <alignment horizontal="center" vertical="center" shrinkToFit="1"/>
    </xf>
    <xf numFmtId="166" fontId="2" fillId="3" borderId="0" xfId="0" applyNumberFormat="1" applyFont="1" applyFill="1" applyBorder="1" applyAlignment="1" applyProtection="1">
      <alignment horizontal="center" vertical="center" shrinkToFit="1"/>
    </xf>
    <xf numFmtId="166" fontId="2" fillId="3" borderId="0" xfId="0" applyNumberFormat="1" applyFont="1" applyFill="1" applyBorder="1" applyAlignment="1" applyProtection="1">
      <alignment horizontal="right" vertical="center" shrinkToFit="1"/>
    </xf>
    <xf numFmtId="3" fontId="2" fillId="3" borderId="45" xfId="0" applyNumberFormat="1" applyFont="1" applyFill="1" applyBorder="1" applyAlignment="1" applyProtection="1">
      <alignment horizontal="center" vertical="center" shrinkToFit="1"/>
    </xf>
    <xf numFmtId="166" fontId="1" fillId="6" borderId="21" xfId="0" applyNumberFormat="1" applyFont="1" applyFill="1" applyBorder="1" applyAlignment="1" applyProtection="1">
      <alignment horizontal="center" vertical="center" shrinkToFit="1"/>
      <protection locked="0"/>
    </xf>
    <xf numFmtId="166" fontId="1" fillId="6" borderId="22" xfId="0" applyNumberFormat="1" applyFont="1" applyFill="1" applyBorder="1" applyAlignment="1" applyProtection="1">
      <alignment horizontal="center" vertical="center" shrinkToFit="1"/>
      <protection locked="0"/>
    </xf>
    <xf numFmtId="166" fontId="1" fillId="7" borderId="20" xfId="0" applyNumberFormat="1" applyFont="1" applyFill="1" applyBorder="1" applyAlignment="1" applyProtection="1">
      <alignment horizontal="right" vertical="center" shrinkToFit="1"/>
    </xf>
    <xf numFmtId="3" fontId="1" fillId="9" borderId="19" xfId="0" applyNumberFormat="1" applyFont="1" applyFill="1" applyBorder="1" applyAlignment="1" applyProtection="1">
      <alignment horizontal="center" vertical="center" shrinkToFit="1"/>
    </xf>
    <xf numFmtId="0" fontId="1" fillId="2" borderId="32" xfId="0" applyFont="1" applyFill="1" applyBorder="1" applyAlignment="1" applyProtection="1">
      <alignment vertical="top"/>
    </xf>
    <xf numFmtId="0" fontId="0" fillId="0" borderId="32" xfId="0" applyBorder="1" applyAlignment="1">
      <alignment horizontal="left" vertical="center" wrapText="1"/>
    </xf>
    <xf numFmtId="0" fontId="10" fillId="2" borderId="0" xfId="0" applyFont="1" applyFill="1" applyBorder="1" applyAlignment="1" applyProtection="1">
      <alignment horizontal="center"/>
    </xf>
    <xf numFmtId="0" fontId="2" fillId="0" borderId="32" xfId="0" applyFont="1" applyBorder="1" applyAlignment="1">
      <alignment horizontal="left" vertical="center" wrapText="1"/>
    </xf>
    <xf numFmtId="0" fontId="0" fillId="0" borderId="32" xfId="0"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647700</xdr:colOff>
      <xdr:row>1</xdr:row>
      <xdr:rowOff>0</xdr:rowOff>
    </xdr:from>
    <xdr:to>
      <xdr:col>13</xdr:col>
      <xdr:colOff>238125</xdr:colOff>
      <xdr:row>4</xdr:row>
      <xdr:rowOff>114300</xdr:rowOff>
    </xdr:to>
    <xdr:sp macro="" textlink="">
      <xdr:nvSpPr>
        <xdr:cNvPr id="2" name="Tekstvak 1"/>
        <xdr:cNvSpPr txBox="1"/>
      </xdr:nvSpPr>
      <xdr:spPr>
        <a:xfrm>
          <a:off x="10963275" y="161925"/>
          <a:ext cx="1295400" cy="800100"/>
        </a:xfrm>
        <a:prstGeom prst="rect">
          <a:avLst/>
        </a:prstGeom>
        <a:solidFill>
          <a:schemeClr val="accent5">
            <a:lumMod val="20000"/>
            <a:lumOff val="8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wrap="square" rtlCol="0" anchor="t"/>
        <a:lstStyle/>
        <a:p>
          <a:r>
            <a:rPr lang="nl-NL" sz="1000" b="1" baseline="0"/>
            <a:t>Perceelnr. </a:t>
          </a:r>
          <a:endParaRPr lang="nl-NL" sz="1000" b="1"/>
        </a:p>
        <a:p>
          <a:r>
            <a:rPr lang="nl-NL" sz="1200" b="1"/>
            <a:t>========</a:t>
          </a:r>
        </a:p>
        <a:p>
          <a:r>
            <a:rPr lang="nl-NL" sz="1200" b="1"/>
            <a:t>N.v.t.</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4"/>
  <sheetViews>
    <sheetView tabSelected="1" topLeftCell="A12" zoomScaleNormal="100" workbookViewId="0">
      <selection activeCell="C12" sqref="C12"/>
    </sheetView>
  </sheetViews>
  <sheetFormatPr defaultColWidth="9.140625" defaultRowHeight="12.75" x14ac:dyDescent="0.2"/>
  <cols>
    <col min="1" max="1" width="15.5703125" style="3" customWidth="1"/>
    <col min="2" max="2" width="4" style="2" customWidth="1"/>
    <col min="3" max="3" width="57.7109375" style="1" customWidth="1"/>
    <col min="4" max="4" width="8.42578125" style="2" bestFit="1" customWidth="1"/>
    <col min="5" max="5" width="8.42578125" style="2" customWidth="1"/>
    <col min="6" max="6" width="5.7109375" style="2" customWidth="1"/>
    <col min="7" max="7" width="13.42578125" style="106" customWidth="1"/>
    <col min="8" max="8" width="10.7109375" style="26" customWidth="1"/>
    <col min="9" max="10" width="11.5703125" style="58" bestFit="1" customWidth="1"/>
    <col min="11" max="11" width="11.5703125" style="26" bestFit="1" customWidth="1"/>
    <col min="12" max="12" width="12.85546875" style="77" customWidth="1"/>
    <col min="13" max="13" width="12.7109375" style="115" customWidth="1"/>
    <col min="14" max="14" width="11.5703125" style="2" bestFit="1" customWidth="1"/>
    <col min="15" max="15" width="10.7109375" style="26" customWidth="1"/>
    <col min="16" max="16" width="10.7109375" style="2" customWidth="1"/>
    <col min="17" max="17" width="14.28515625" style="125" customWidth="1"/>
    <col min="18" max="18" width="12.7109375" style="106" customWidth="1"/>
    <col min="19" max="19" width="18.5703125" style="106" customWidth="1"/>
    <col min="20" max="24" width="9.140625" style="1"/>
    <col min="25" max="25" width="9.140625" style="23"/>
    <col min="26" max="16384" width="9.140625" style="1"/>
  </cols>
  <sheetData>
    <row r="1" spans="1:25" x14ac:dyDescent="0.2">
      <c r="A1" s="162"/>
    </row>
    <row r="2" spans="1:25" ht="18" x14ac:dyDescent="0.25">
      <c r="A2" s="8" t="s">
        <v>41</v>
      </c>
      <c r="B2" s="197" t="s">
        <v>42</v>
      </c>
      <c r="C2" s="197"/>
      <c r="D2" s="197"/>
      <c r="E2" s="197"/>
      <c r="F2" s="197"/>
      <c r="G2" s="197"/>
      <c r="H2" s="197"/>
    </row>
    <row r="3" spans="1:25" ht="18" x14ac:dyDescent="0.25">
      <c r="A3" s="3" t="s">
        <v>47</v>
      </c>
      <c r="B3" s="4"/>
      <c r="C3" s="4"/>
      <c r="D3" s="4"/>
      <c r="E3" s="4"/>
      <c r="F3" s="4"/>
      <c r="G3" s="104"/>
      <c r="H3" s="4"/>
    </row>
    <row r="4" spans="1:25" ht="18" x14ac:dyDescent="0.25">
      <c r="A4" s="8" t="s">
        <v>71</v>
      </c>
      <c r="B4" s="4"/>
      <c r="C4" s="4"/>
      <c r="D4" s="4"/>
      <c r="E4" s="4"/>
      <c r="F4" s="4"/>
      <c r="G4" s="104"/>
      <c r="H4" s="27"/>
    </row>
    <row r="5" spans="1:25" x14ac:dyDescent="0.2">
      <c r="A5" s="177"/>
      <c r="B5" s="5"/>
      <c r="C5" s="5"/>
      <c r="D5" s="5"/>
      <c r="E5" s="5"/>
      <c r="F5" s="5"/>
      <c r="G5" s="105"/>
      <c r="H5" s="28"/>
    </row>
    <row r="6" spans="1:25" ht="13.5" thickBot="1" x14ac:dyDescent="0.25">
      <c r="A6" s="8" t="s">
        <v>18</v>
      </c>
      <c r="B6" s="32"/>
      <c r="I6" s="6"/>
      <c r="J6" s="6"/>
      <c r="K6" s="29"/>
      <c r="L6" s="80"/>
      <c r="M6" s="116"/>
    </row>
    <row r="7" spans="1:25" ht="14.25" thickTop="1" thickBot="1" x14ac:dyDescent="0.25">
      <c r="A7" s="8"/>
      <c r="B7" s="32"/>
      <c r="H7" s="29"/>
      <c r="I7" s="40" t="s">
        <v>10</v>
      </c>
      <c r="J7" s="39"/>
      <c r="K7" s="75"/>
      <c r="L7" s="83"/>
      <c r="M7" s="116"/>
      <c r="N7" s="40" t="s">
        <v>11</v>
      </c>
      <c r="O7" s="59"/>
      <c r="P7" s="76"/>
      <c r="Q7" s="126"/>
    </row>
    <row r="8" spans="1:25" s="7" customFormat="1" ht="77.25" thickBot="1" x14ac:dyDescent="0.25">
      <c r="A8" s="101" t="s">
        <v>0</v>
      </c>
      <c r="B8" s="70"/>
      <c r="C8" s="71" t="s">
        <v>4</v>
      </c>
      <c r="D8" s="71" t="s">
        <v>19</v>
      </c>
      <c r="E8" s="71" t="s">
        <v>20</v>
      </c>
      <c r="F8" s="71" t="s">
        <v>5</v>
      </c>
      <c r="G8" s="107" t="s">
        <v>25</v>
      </c>
      <c r="H8" s="72" t="s">
        <v>16</v>
      </c>
      <c r="I8" s="73" t="s">
        <v>12</v>
      </c>
      <c r="J8" s="73" t="s">
        <v>8</v>
      </c>
      <c r="K8" s="73" t="s">
        <v>9</v>
      </c>
      <c r="L8" s="78" t="s">
        <v>26</v>
      </c>
      <c r="M8" s="117" t="s">
        <v>6</v>
      </c>
      <c r="N8" s="73" t="s">
        <v>12</v>
      </c>
      <c r="O8" s="73" t="s">
        <v>8</v>
      </c>
      <c r="P8" s="73" t="s">
        <v>9</v>
      </c>
      <c r="Q8" s="127" t="s">
        <v>27</v>
      </c>
      <c r="R8" s="117" t="s">
        <v>7</v>
      </c>
      <c r="S8" s="128" t="s">
        <v>24</v>
      </c>
      <c r="Y8" s="23"/>
    </row>
    <row r="9" spans="1:25" ht="68.25" customHeight="1" thickTop="1" x14ac:dyDescent="0.2">
      <c r="A9" s="166" t="s">
        <v>46</v>
      </c>
      <c r="B9" s="37">
        <v>1</v>
      </c>
      <c r="C9" s="69" t="s">
        <v>56</v>
      </c>
      <c r="D9" s="21">
        <v>1</v>
      </c>
      <c r="E9" s="21">
        <v>1</v>
      </c>
      <c r="F9" s="21">
        <f t="shared" ref="F9:F14" si="0">D9-E9</f>
        <v>0</v>
      </c>
      <c r="G9" s="108">
        <f t="shared" ref="G9:G14" si="1">S9/D9</f>
        <v>0</v>
      </c>
      <c r="H9" s="61">
        <f t="shared" ref="H9:H14" si="2">SUM(I9:K9)+SUM(N9:P9)</f>
        <v>0</v>
      </c>
      <c r="I9" s="56"/>
      <c r="J9" s="56"/>
      <c r="K9" s="63"/>
      <c r="L9" s="158"/>
      <c r="M9" s="175">
        <f t="shared" ref="M9:M14" si="3">SUM((I9*$D$34)+(J9*$D$35)+(K9*$D$36))+L9</f>
        <v>0</v>
      </c>
      <c r="N9" s="97"/>
      <c r="O9" s="98"/>
      <c r="P9" s="99"/>
      <c r="Q9" s="129"/>
      <c r="R9" s="130">
        <f t="shared" ref="R9:R14" si="4">SUM((N9*$D$34)+(O9*$D$35)+(P9*$D$36))+Q9</f>
        <v>0</v>
      </c>
      <c r="S9" s="131">
        <f t="shared" ref="S9:S14" si="5">SUM(M9+R9)</f>
        <v>0</v>
      </c>
      <c r="T9" s="22"/>
    </row>
    <row r="10" spans="1:25" ht="67.5" customHeight="1" x14ac:dyDescent="0.2">
      <c r="A10" s="167"/>
      <c r="B10" s="37">
        <f>B9+1</f>
        <v>2</v>
      </c>
      <c r="C10" s="69" t="s">
        <v>54</v>
      </c>
      <c r="D10" s="21">
        <v>1</v>
      </c>
      <c r="E10" s="21">
        <v>1</v>
      </c>
      <c r="F10" s="21">
        <f t="shared" si="0"/>
        <v>0</v>
      </c>
      <c r="G10" s="108">
        <f t="shared" si="1"/>
        <v>0</v>
      </c>
      <c r="H10" s="61">
        <f t="shared" si="2"/>
        <v>0</v>
      </c>
      <c r="I10" s="56"/>
      <c r="J10" s="56"/>
      <c r="K10" s="63"/>
      <c r="L10" s="119"/>
      <c r="M10" s="175">
        <f t="shared" si="3"/>
        <v>0</v>
      </c>
      <c r="N10" s="97"/>
      <c r="O10" s="98"/>
      <c r="P10" s="97"/>
      <c r="Q10" s="119"/>
      <c r="R10" s="130">
        <f t="shared" si="4"/>
        <v>0</v>
      </c>
      <c r="S10" s="131">
        <f t="shared" si="5"/>
        <v>0</v>
      </c>
      <c r="T10" s="22"/>
    </row>
    <row r="11" spans="1:25" ht="206.25" customHeight="1" x14ac:dyDescent="0.2">
      <c r="A11" s="167"/>
      <c r="B11" s="37">
        <f>B10+1</f>
        <v>3</v>
      </c>
      <c r="C11" s="69" t="s">
        <v>67</v>
      </c>
      <c r="D11" s="21">
        <v>1</v>
      </c>
      <c r="E11" s="21">
        <v>1</v>
      </c>
      <c r="F11" s="21">
        <f t="shared" si="0"/>
        <v>0</v>
      </c>
      <c r="G11" s="108">
        <f t="shared" si="1"/>
        <v>0</v>
      </c>
      <c r="H11" s="61">
        <f t="shared" si="2"/>
        <v>0</v>
      </c>
      <c r="I11" s="56"/>
      <c r="J11" s="56"/>
      <c r="K11" s="63"/>
      <c r="L11" s="193"/>
      <c r="M11" s="175">
        <f t="shared" si="3"/>
        <v>0</v>
      </c>
      <c r="N11" s="97"/>
      <c r="O11" s="98"/>
      <c r="P11" s="97"/>
      <c r="Q11" s="193"/>
      <c r="R11" s="130">
        <f t="shared" si="4"/>
        <v>0</v>
      </c>
      <c r="S11" s="131">
        <f t="shared" si="5"/>
        <v>0</v>
      </c>
      <c r="T11" s="22"/>
    </row>
    <row r="12" spans="1:25" ht="268.5" customHeight="1" x14ac:dyDescent="0.2">
      <c r="A12" s="183" t="s">
        <v>48</v>
      </c>
      <c r="B12" s="37">
        <f>B11+1</f>
        <v>4</v>
      </c>
      <c r="C12" s="69" t="s">
        <v>63</v>
      </c>
      <c r="D12" s="21">
        <v>10</v>
      </c>
      <c r="E12" s="21">
        <v>8</v>
      </c>
      <c r="F12" s="21">
        <f t="shared" si="0"/>
        <v>2</v>
      </c>
      <c r="G12" s="108">
        <f t="shared" si="1"/>
        <v>0</v>
      </c>
      <c r="H12" s="61">
        <f t="shared" si="2"/>
        <v>0</v>
      </c>
      <c r="I12" s="56"/>
      <c r="J12" s="56"/>
      <c r="K12" s="63"/>
      <c r="L12" s="193"/>
      <c r="M12" s="175">
        <f t="shared" si="3"/>
        <v>0</v>
      </c>
      <c r="N12" s="56"/>
      <c r="O12" s="56"/>
      <c r="P12" s="63"/>
      <c r="Q12" s="193"/>
      <c r="R12" s="130">
        <f t="shared" si="4"/>
        <v>0</v>
      </c>
      <c r="S12" s="131">
        <f t="shared" si="5"/>
        <v>0</v>
      </c>
      <c r="T12" s="22"/>
    </row>
    <row r="13" spans="1:25" ht="76.5" x14ac:dyDescent="0.2">
      <c r="A13" s="183"/>
      <c r="B13" s="37">
        <f>B12+1</f>
        <v>5</v>
      </c>
      <c r="C13" s="69" t="s">
        <v>64</v>
      </c>
      <c r="D13" s="21">
        <v>2</v>
      </c>
      <c r="E13" s="21">
        <v>1</v>
      </c>
      <c r="F13" s="21">
        <f t="shared" si="0"/>
        <v>1</v>
      </c>
      <c r="G13" s="108">
        <f t="shared" ref="G13" si="6">S13/D13</f>
        <v>0</v>
      </c>
      <c r="H13" s="61">
        <f t="shared" ref="H13" si="7">SUM(I13:K13)+SUM(N13:P13)</f>
        <v>0</v>
      </c>
      <c r="I13" s="56"/>
      <c r="J13" s="56"/>
      <c r="K13" s="63"/>
      <c r="L13" s="158"/>
      <c r="M13" s="175">
        <f t="shared" si="3"/>
        <v>0</v>
      </c>
      <c r="N13" s="56"/>
      <c r="O13" s="56"/>
      <c r="P13" s="63"/>
      <c r="Q13" s="158"/>
      <c r="R13" s="130">
        <f t="shared" si="4"/>
        <v>0</v>
      </c>
      <c r="S13" s="131">
        <f t="shared" ref="S13" si="8">SUM(M13+R13)</f>
        <v>0</v>
      </c>
      <c r="T13" s="22"/>
    </row>
    <row r="14" spans="1:25" ht="166.5" customHeight="1" x14ac:dyDescent="0.2">
      <c r="A14" s="183"/>
      <c r="B14" s="37">
        <f>B13+1</f>
        <v>6</v>
      </c>
      <c r="C14" s="69" t="s">
        <v>65</v>
      </c>
      <c r="D14" s="21">
        <v>10</v>
      </c>
      <c r="E14" s="21">
        <v>8</v>
      </c>
      <c r="F14" s="21">
        <f t="shared" si="0"/>
        <v>2</v>
      </c>
      <c r="G14" s="108">
        <f t="shared" si="1"/>
        <v>0</v>
      </c>
      <c r="H14" s="61">
        <f t="shared" si="2"/>
        <v>0</v>
      </c>
      <c r="I14" s="56"/>
      <c r="J14" s="56"/>
      <c r="K14" s="63"/>
      <c r="L14" s="158"/>
      <c r="M14" s="175">
        <f t="shared" si="3"/>
        <v>0</v>
      </c>
      <c r="N14" s="56"/>
      <c r="O14" s="56"/>
      <c r="P14" s="63"/>
      <c r="Q14" s="158"/>
      <c r="R14" s="130">
        <f t="shared" si="4"/>
        <v>0</v>
      </c>
      <c r="S14" s="131">
        <f t="shared" si="5"/>
        <v>0</v>
      </c>
      <c r="T14" s="22"/>
    </row>
    <row r="15" spans="1:25" x14ac:dyDescent="0.2">
      <c r="A15" s="103"/>
      <c r="B15" s="150"/>
      <c r="C15" s="172"/>
      <c r="D15" s="146"/>
      <c r="E15" s="146"/>
      <c r="F15" s="146"/>
      <c r="G15" s="151"/>
      <c r="H15" s="152"/>
      <c r="I15" s="152"/>
      <c r="J15" s="152"/>
      <c r="K15" s="173"/>
      <c r="L15" s="153"/>
      <c r="M15" s="174"/>
      <c r="N15" s="152"/>
      <c r="O15" s="155"/>
      <c r="P15" s="152"/>
      <c r="Q15" s="154"/>
      <c r="R15" s="165"/>
      <c r="S15" s="157"/>
      <c r="T15" s="22"/>
    </row>
    <row r="16" spans="1:25" ht="63.75" x14ac:dyDescent="0.2">
      <c r="A16" s="167" t="s">
        <v>59</v>
      </c>
      <c r="B16" s="37">
        <f>B14+1</f>
        <v>7</v>
      </c>
      <c r="C16" s="69" t="s">
        <v>62</v>
      </c>
      <c r="D16" s="21">
        <v>1</v>
      </c>
      <c r="E16" s="21">
        <v>1</v>
      </c>
      <c r="F16" s="21">
        <f>D16-E16</f>
        <v>0</v>
      </c>
      <c r="G16" s="108">
        <f>S16/D16</f>
        <v>0</v>
      </c>
      <c r="H16" s="61">
        <f>SUM(I16:K16)+SUM(N16:P16)</f>
        <v>0</v>
      </c>
      <c r="I16" s="56"/>
      <c r="J16" s="56"/>
      <c r="K16" s="63"/>
      <c r="L16" s="158"/>
      <c r="M16" s="118">
        <f>SUM((I16*$D$34)+(J16*$D$35)+(K16*$D$36))+L16</f>
        <v>0</v>
      </c>
      <c r="N16" s="63"/>
      <c r="O16" s="63"/>
      <c r="P16" s="63"/>
      <c r="Q16" s="158"/>
      <c r="R16" s="132">
        <f>SUM((N16*$D$34)+(O16*$D$35)+(P16*$D$36))+Q16</f>
        <v>0</v>
      </c>
      <c r="S16" s="133">
        <f>SUM(M16+R16)</f>
        <v>0</v>
      </c>
      <c r="T16" s="22"/>
    </row>
    <row r="17" spans="1:25" ht="395.25" customHeight="1" x14ac:dyDescent="0.2">
      <c r="A17" s="183" t="s">
        <v>61</v>
      </c>
      <c r="B17" s="37">
        <f>B16+1</f>
        <v>8</v>
      </c>
      <c r="C17" s="69" t="s">
        <v>60</v>
      </c>
      <c r="D17" s="21">
        <v>10</v>
      </c>
      <c r="E17" s="21">
        <v>8</v>
      </c>
      <c r="F17" s="21">
        <f>D17-E17</f>
        <v>2</v>
      </c>
      <c r="G17" s="108">
        <f>S17/D17</f>
        <v>0</v>
      </c>
      <c r="H17" s="61">
        <f>SUM(I17:K17)+SUM(N17:P17)</f>
        <v>0</v>
      </c>
      <c r="I17" s="56"/>
      <c r="J17" s="56"/>
      <c r="K17" s="63"/>
      <c r="L17" s="158"/>
      <c r="M17" s="118">
        <f>SUM((I17*$D$34)+(J17*$D$35)+(K17*$D$36))+L17</f>
        <v>0</v>
      </c>
      <c r="N17" s="63"/>
      <c r="O17" s="63"/>
      <c r="P17" s="63"/>
      <c r="Q17" s="158"/>
      <c r="R17" s="132">
        <f>SUM((N17*$D$34)+(O17*$D$35)+(P17*$D$36))+Q17</f>
        <v>0</v>
      </c>
      <c r="S17" s="133">
        <f>SUM(M17+R17)</f>
        <v>0</v>
      </c>
      <c r="T17" s="22"/>
    </row>
    <row r="18" spans="1:25" ht="78" customHeight="1" x14ac:dyDescent="0.2">
      <c r="A18" s="167"/>
      <c r="B18" s="37">
        <f>B17+1</f>
        <v>9</v>
      </c>
      <c r="C18" s="69" t="s">
        <v>66</v>
      </c>
      <c r="D18" s="21">
        <v>2</v>
      </c>
      <c r="E18" s="21">
        <v>1</v>
      </c>
      <c r="F18" s="21">
        <f>D18-E18</f>
        <v>1</v>
      </c>
      <c r="G18" s="108">
        <f>S18/D18</f>
        <v>0</v>
      </c>
      <c r="H18" s="61">
        <f>SUM(I18:K18)+SUM(N18:P18)</f>
        <v>0</v>
      </c>
      <c r="I18" s="56"/>
      <c r="J18" s="56"/>
      <c r="K18" s="63"/>
      <c r="L18" s="158"/>
      <c r="M18" s="118">
        <f>SUM((I18*$D$34)+(J18*$D$35)+(K18*$D$36))+L18</f>
        <v>0</v>
      </c>
      <c r="N18" s="63"/>
      <c r="O18" s="63"/>
      <c r="P18" s="63"/>
      <c r="Q18" s="158"/>
      <c r="R18" s="132">
        <f>SUM((N18*$D$34)+(O18*$D$35)+(P18*$D$36))+Q18</f>
        <v>0</v>
      </c>
      <c r="S18" s="133">
        <f>SUM(M18+R18)</f>
        <v>0</v>
      </c>
      <c r="T18" s="22"/>
    </row>
    <row r="19" spans="1:25" s="7" customFormat="1" ht="13.5" thickBot="1" x14ac:dyDescent="0.25">
      <c r="A19" s="102"/>
      <c r="B19" s="34"/>
      <c r="C19" s="169"/>
      <c r="D19" s="17"/>
      <c r="E19" s="17"/>
      <c r="F19" s="17"/>
      <c r="G19" s="185"/>
      <c r="H19" s="186"/>
      <c r="I19" s="186"/>
      <c r="J19" s="187"/>
      <c r="K19" s="186"/>
      <c r="L19" s="188"/>
      <c r="M19" s="189"/>
      <c r="N19" s="187"/>
      <c r="O19" s="186"/>
      <c r="P19" s="190"/>
      <c r="Q19" s="170"/>
      <c r="R19" s="171"/>
      <c r="S19" s="134"/>
    </row>
    <row r="20" spans="1:25" ht="255" x14ac:dyDescent="0.2">
      <c r="A20" s="168"/>
      <c r="B20" s="33">
        <f>B18+1</f>
        <v>10</v>
      </c>
      <c r="C20" s="69" t="s">
        <v>70</v>
      </c>
      <c r="D20" s="20">
        <v>10</v>
      </c>
      <c r="E20" s="20">
        <v>8</v>
      </c>
      <c r="F20" s="20">
        <f t="shared" ref="F20:F21" si="9">D20-E20</f>
        <v>2</v>
      </c>
      <c r="G20" s="109">
        <f t="shared" ref="G20:G21" si="10">S20/D20</f>
        <v>0</v>
      </c>
      <c r="H20" s="60">
        <f t="shared" ref="H20:H21" si="11">SUM(I20:K20)+SUM(N20:P20)</f>
        <v>0</v>
      </c>
      <c r="I20" s="54"/>
      <c r="J20" s="55"/>
      <c r="K20" s="62"/>
      <c r="L20" s="97"/>
      <c r="M20" s="118">
        <f>SUM((I20*$D$34)+(J20*$D$35)+(K20*$D$36))+L20</f>
        <v>0</v>
      </c>
      <c r="N20" s="84"/>
      <c r="O20" s="84"/>
      <c r="P20" s="84"/>
      <c r="Q20" s="97"/>
      <c r="R20" s="130">
        <f>SUM((N20*$D$34)+(O20*$D$35)+(P20*$D$36))+Q20</f>
        <v>0</v>
      </c>
      <c r="S20" s="164">
        <f>SUM(M20+R20)</f>
        <v>0</v>
      </c>
      <c r="T20" s="22"/>
    </row>
    <row r="21" spans="1:25" ht="114.75" x14ac:dyDescent="0.2">
      <c r="A21" s="183"/>
      <c r="B21" s="33">
        <f>B20+1</f>
        <v>11</v>
      </c>
      <c r="C21" s="69" t="s">
        <v>49</v>
      </c>
      <c r="D21" s="21">
        <v>2</v>
      </c>
      <c r="E21" s="21">
        <v>1</v>
      </c>
      <c r="F21" s="21">
        <f t="shared" si="9"/>
        <v>1</v>
      </c>
      <c r="G21" s="108">
        <f t="shared" si="10"/>
        <v>0</v>
      </c>
      <c r="H21" s="61">
        <f t="shared" si="11"/>
        <v>0</v>
      </c>
      <c r="I21" s="56"/>
      <c r="J21" s="55"/>
      <c r="K21" s="62"/>
      <c r="L21" s="194"/>
      <c r="M21" s="118">
        <f>SUM((I21*$D$34)+(J21*$D$35)+(K21*$D$36))+L21</f>
        <v>0</v>
      </c>
      <c r="N21" s="62"/>
      <c r="O21" s="62"/>
      <c r="P21" s="62"/>
      <c r="Q21" s="135"/>
      <c r="R21" s="130">
        <f>SUM((N21*$D$34)+(O21*$D$35)+(P21*$D$36))+Q21</f>
        <v>0</v>
      </c>
      <c r="S21" s="131">
        <f t="shared" ref="S21" si="12">SUM(M21+R21)</f>
        <v>0</v>
      </c>
      <c r="T21" s="22"/>
    </row>
    <row r="22" spans="1:25" ht="92.25" customHeight="1" x14ac:dyDescent="0.2">
      <c r="A22" s="195"/>
      <c r="B22" s="33">
        <f>B21+1</f>
        <v>12</v>
      </c>
      <c r="C22" s="69" t="s">
        <v>50</v>
      </c>
      <c r="D22" s="21">
        <v>2</v>
      </c>
      <c r="E22" s="21">
        <v>2</v>
      </c>
      <c r="F22" s="21">
        <f t="shared" ref="F22" si="13">D22-E22</f>
        <v>0</v>
      </c>
      <c r="G22" s="108">
        <f t="shared" ref="G22" si="14">S22/D22</f>
        <v>0</v>
      </c>
      <c r="H22" s="61">
        <f t="shared" ref="H22" si="15">SUM(I22:K22)+SUM(N22:P22)</f>
        <v>0</v>
      </c>
      <c r="I22" s="56"/>
      <c r="J22" s="55"/>
      <c r="K22" s="62"/>
      <c r="L22" s="194"/>
      <c r="M22" s="118">
        <f>SUM((I22*$D$34)+(J22*$D$35)+(K22*$D$36))+L22</f>
        <v>0</v>
      </c>
      <c r="N22" s="97"/>
      <c r="O22" s="98"/>
      <c r="P22" s="97"/>
      <c r="Q22" s="193"/>
      <c r="R22" s="130">
        <f>SUM((N22*$D$34)+(O22*$D$35)+(P22*$D$36))+Q22</f>
        <v>0</v>
      </c>
      <c r="S22" s="131">
        <f t="shared" ref="S22" si="16">SUM(M22+R22)</f>
        <v>0</v>
      </c>
      <c r="T22" s="22"/>
    </row>
    <row r="23" spans="1:25" ht="140.25" customHeight="1" x14ac:dyDescent="0.2">
      <c r="A23" s="195"/>
      <c r="B23" s="33">
        <f>B22+1</f>
        <v>13</v>
      </c>
      <c r="C23" s="69" t="s">
        <v>69</v>
      </c>
      <c r="D23" s="21">
        <v>2</v>
      </c>
      <c r="E23" s="21">
        <v>2</v>
      </c>
      <c r="F23" s="21">
        <f t="shared" ref="F23" si="17">D23-E23</f>
        <v>0</v>
      </c>
      <c r="G23" s="108">
        <f t="shared" ref="G23" si="18">S23/D23</f>
        <v>0</v>
      </c>
      <c r="H23" s="61">
        <f t="shared" ref="H23" si="19">SUM(I23:K23)+SUM(N23:P23)</f>
        <v>0</v>
      </c>
      <c r="I23" s="56"/>
      <c r="J23" s="55"/>
      <c r="K23" s="62"/>
      <c r="L23" s="194"/>
      <c r="M23" s="118">
        <f>SUM((I23*$D$34)+(J23*$D$35)+(K23*$D$36))+L23</f>
        <v>0</v>
      </c>
      <c r="N23" s="97"/>
      <c r="O23" s="98"/>
      <c r="P23" s="97"/>
      <c r="Q23" s="193"/>
      <c r="R23" s="130">
        <f>SUM((N23*$D$34)+(O23*$D$35)+(P23*$D$36))+Q23</f>
        <v>0</v>
      </c>
      <c r="S23" s="131">
        <f t="shared" ref="S23" si="20">SUM(M23+R23)</f>
        <v>0</v>
      </c>
      <c r="T23" s="22"/>
    </row>
    <row r="24" spans="1:25" ht="76.5" customHeight="1" x14ac:dyDescent="0.2">
      <c r="A24" s="196"/>
      <c r="B24" s="33">
        <f>B23+1</f>
        <v>14</v>
      </c>
      <c r="C24" s="184" t="s">
        <v>68</v>
      </c>
      <c r="D24" s="21">
        <v>3</v>
      </c>
      <c r="E24" s="21">
        <v>1</v>
      </c>
      <c r="F24" s="21">
        <f t="shared" ref="F24" si="21">D24-E24</f>
        <v>2</v>
      </c>
      <c r="G24" s="108">
        <f t="shared" ref="G24" si="22">S24/D24</f>
        <v>0</v>
      </c>
      <c r="H24" s="61">
        <f t="shared" ref="H24" si="23">SUM(I24:K24)+SUM(N24:P24)</f>
        <v>0</v>
      </c>
      <c r="I24" s="56"/>
      <c r="J24" s="55"/>
      <c r="K24" s="62"/>
      <c r="L24" s="194"/>
      <c r="M24" s="118">
        <f>SUM((I24*$D$34)+(J24*$D$35)+(K24*$D$36))+L24</f>
        <v>0</v>
      </c>
      <c r="N24" s="56"/>
      <c r="O24" s="55"/>
      <c r="P24" s="62"/>
      <c r="Q24" s="135"/>
      <c r="R24" s="130">
        <f>SUM((N24*$D$34)+(O24*$D$35)+(P24*$D$36))+Q24</f>
        <v>0</v>
      </c>
      <c r="S24" s="131">
        <f t="shared" ref="S24" si="24">SUM(M24+R24)</f>
        <v>0</v>
      </c>
      <c r="T24" s="22"/>
    </row>
    <row r="25" spans="1:25" x14ac:dyDescent="0.2">
      <c r="A25" s="103"/>
      <c r="B25" s="150"/>
      <c r="C25" s="176"/>
      <c r="D25" s="146"/>
      <c r="E25" s="146"/>
      <c r="F25" s="146"/>
      <c r="G25" s="151"/>
      <c r="H25" s="152"/>
      <c r="I25" s="152"/>
      <c r="J25" s="152"/>
      <c r="K25" s="173"/>
      <c r="L25" s="153"/>
      <c r="M25" s="154"/>
      <c r="N25" s="152"/>
      <c r="O25" s="155"/>
      <c r="P25" s="152"/>
      <c r="Q25" s="154"/>
      <c r="R25" s="156"/>
      <c r="S25" s="157"/>
      <c r="T25" s="22"/>
    </row>
    <row r="26" spans="1:25" ht="152.25" customHeight="1" x14ac:dyDescent="0.2">
      <c r="A26" s="178" t="s">
        <v>51</v>
      </c>
      <c r="B26" s="85">
        <f>B24+1</f>
        <v>15</v>
      </c>
      <c r="C26" s="163" t="s">
        <v>57</v>
      </c>
      <c r="D26" s="86">
        <v>2</v>
      </c>
      <c r="E26" s="86">
        <v>1</v>
      </c>
      <c r="F26" s="86">
        <f t="shared" ref="F26:F27" si="25">D26-E26</f>
        <v>1</v>
      </c>
      <c r="G26" s="108">
        <f t="shared" ref="G26:G27" si="26">S26/D26</f>
        <v>0</v>
      </c>
      <c r="H26" s="61">
        <f t="shared" ref="H26:H27" si="27">SUM(I26:K26)+SUM(N26:P26)</f>
        <v>0</v>
      </c>
      <c r="I26" s="56"/>
      <c r="J26" s="56"/>
      <c r="K26" s="63"/>
      <c r="L26" s="97"/>
      <c r="M26" s="149">
        <f>SUM((I26*$D$34)+(J26*$D$35)+(K26*$D$36))+L26</f>
        <v>0</v>
      </c>
      <c r="N26" s="56"/>
      <c r="O26" s="56"/>
      <c r="P26" s="63"/>
      <c r="Q26" s="97"/>
      <c r="R26" s="159">
        <f>SUM((N26*$D$34)+(O26*$D$35)+(P26*$D$36))+Q26</f>
        <v>0</v>
      </c>
      <c r="S26" s="131">
        <f t="shared" ref="S26:S27" si="28">SUM(M26+R26)</f>
        <v>0</v>
      </c>
      <c r="T26" s="22"/>
    </row>
    <row r="27" spans="1:25" ht="102.75" customHeight="1" x14ac:dyDescent="0.2">
      <c r="A27" s="178"/>
      <c r="B27" s="85">
        <f>B26+1</f>
        <v>16</v>
      </c>
      <c r="C27" s="163" t="s">
        <v>58</v>
      </c>
      <c r="D27" s="86">
        <v>24</v>
      </c>
      <c r="E27" s="86">
        <v>12</v>
      </c>
      <c r="F27" s="86">
        <f t="shared" si="25"/>
        <v>12</v>
      </c>
      <c r="G27" s="108">
        <f t="shared" si="26"/>
        <v>0</v>
      </c>
      <c r="H27" s="61">
        <f t="shared" si="27"/>
        <v>0</v>
      </c>
      <c r="I27" s="56"/>
      <c r="J27" s="56"/>
      <c r="K27" s="63"/>
      <c r="L27" s="194"/>
      <c r="M27" s="149">
        <f>SUM((I27*$D$34)+(J27*$D$35)+(K27*$D$36))+L27</f>
        <v>0</v>
      </c>
      <c r="N27" s="56"/>
      <c r="O27" s="56"/>
      <c r="P27" s="63"/>
      <c r="Q27" s="135"/>
      <c r="R27" s="159">
        <f>SUM((N27*$D$34)+(O27*$D$35)+(P27*$D$36))+Q27</f>
        <v>0</v>
      </c>
      <c r="S27" s="131">
        <f t="shared" si="28"/>
        <v>0</v>
      </c>
      <c r="T27" s="22"/>
    </row>
    <row r="28" spans="1:25" x14ac:dyDescent="0.2">
      <c r="A28" s="103"/>
      <c r="B28" s="150"/>
      <c r="C28" s="176"/>
      <c r="D28" s="146"/>
      <c r="E28" s="146"/>
      <c r="F28" s="146"/>
      <c r="G28" s="151"/>
      <c r="H28" s="152"/>
      <c r="I28" s="152"/>
      <c r="J28" s="152"/>
      <c r="K28" s="173"/>
      <c r="L28" s="153"/>
      <c r="M28" s="154"/>
      <c r="N28" s="152"/>
      <c r="O28" s="155"/>
      <c r="P28" s="152"/>
      <c r="Q28" s="154"/>
      <c r="R28" s="156"/>
      <c r="S28" s="157"/>
      <c r="T28" s="22"/>
    </row>
    <row r="29" spans="1:25" ht="51" x14ac:dyDescent="0.2">
      <c r="A29" s="198" t="s">
        <v>52</v>
      </c>
      <c r="B29" s="85">
        <f>B27+1</f>
        <v>17</v>
      </c>
      <c r="C29" s="163" t="s">
        <v>53</v>
      </c>
      <c r="D29" s="86">
        <v>1</v>
      </c>
      <c r="E29" s="86">
        <v>1</v>
      </c>
      <c r="F29" s="86">
        <f>D29-E29</f>
        <v>0</v>
      </c>
      <c r="G29" s="108">
        <f>S29/D29</f>
        <v>0</v>
      </c>
      <c r="H29" s="61">
        <f>SUM(I29:K29)+SUM(N29:P29)</f>
        <v>0</v>
      </c>
      <c r="I29" s="56"/>
      <c r="J29" s="56"/>
      <c r="K29" s="63"/>
      <c r="L29" s="158"/>
      <c r="M29" s="149">
        <f>SUM((I29*$D$34)+(J29*$D$35)+(K29*$D$36))+L29</f>
        <v>0</v>
      </c>
      <c r="N29" s="97"/>
      <c r="O29" s="98"/>
      <c r="P29" s="97"/>
      <c r="Q29" s="135"/>
      <c r="R29" s="159">
        <f>SUM((N29*$D$34)+(O29*$D$35)+(P29*$D$36))+Q29</f>
        <v>0</v>
      </c>
      <c r="S29" s="131">
        <f>SUM(M29+R29)</f>
        <v>0</v>
      </c>
      <c r="T29" s="22"/>
    </row>
    <row r="30" spans="1:25" s="88" customFormat="1" ht="25.5" x14ac:dyDescent="0.2">
      <c r="A30" s="199"/>
      <c r="B30" s="85">
        <f>B29+1</f>
        <v>18</v>
      </c>
      <c r="C30" s="42" t="s">
        <v>45</v>
      </c>
      <c r="D30" s="86">
        <v>1</v>
      </c>
      <c r="E30" s="86">
        <v>1</v>
      </c>
      <c r="F30" s="86">
        <f>D30-E30</f>
        <v>0</v>
      </c>
      <c r="G30" s="108">
        <f>S30/D30</f>
        <v>0</v>
      </c>
      <c r="H30" s="61">
        <f>SUM(I30:K30)+SUM(N30:P30)</f>
        <v>0</v>
      </c>
      <c r="I30" s="56"/>
      <c r="J30" s="56"/>
      <c r="K30" s="63"/>
      <c r="L30" s="194"/>
      <c r="M30" s="149">
        <f>SUM((I30*$D$34)+(J30*$D$35)+(K30*$D$36))+L30</f>
        <v>0</v>
      </c>
      <c r="N30" s="97"/>
      <c r="O30" s="98"/>
      <c r="P30" s="97"/>
      <c r="Q30" s="135"/>
      <c r="R30" s="159">
        <f>SUM((N30*$D$34)+(O30*$D$35)+(P30*$D$36))+Q30</f>
        <v>0</v>
      </c>
      <c r="S30" s="131">
        <f>SUM(M30+R30)</f>
        <v>0</v>
      </c>
      <c r="T30" s="87"/>
      <c r="Y30" s="89"/>
    </row>
    <row r="31" spans="1:25" s="88" customFormat="1" x14ac:dyDescent="0.2">
      <c r="A31" s="103"/>
      <c r="B31" s="96"/>
      <c r="C31" s="90"/>
      <c r="D31" s="91"/>
      <c r="E31" s="91"/>
      <c r="F31" s="91"/>
      <c r="G31" s="110"/>
      <c r="H31" s="92"/>
      <c r="I31" s="92"/>
      <c r="J31" s="92"/>
      <c r="K31" s="93"/>
      <c r="L31" s="94"/>
      <c r="M31" s="120"/>
      <c r="N31" s="92"/>
      <c r="O31" s="95"/>
      <c r="P31" s="92"/>
      <c r="Q31" s="136"/>
      <c r="R31" s="137"/>
      <c r="S31" s="138"/>
      <c r="T31" s="87"/>
      <c r="Y31" s="89"/>
    </row>
    <row r="32" spans="1:25" s="9" customFormat="1" ht="26.25" thickBot="1" x14ac:dyDescent="0.25">
      <c r="A32" s="12"/>
      <c r="B32" s="16"/>
      <c r="C32" s="11"/>
      <c r="D32" s="18"/>
      <c r="E32" s="18"/>
      <c r="F32" s="18"/>
      <c r="G32" s="111"/>
      <c r="H32" s="66" t="s">
        <v>14</v>
      </c>
      <c r="I32" s="57">
        <f t="shared" ref="I32:S32" si="29">SUM(I9:I31)</f>
        <v>0</v>
      </c>
      <c r="J32" s="57">
        <f t="shared" si="29"/>
        <v>0</v>
      </c>
      <c r="K32" s="57">
        <f t="shared" si="29"/>
        <v>0</v>
      </c>
      <c r="L32" s="68">
        <f t="shared" si="29"/>
        <v>0</v>
      </c>
      <c r="M32" s="121">
        <f t="shared" si="29"/>
        <v>0</v>
      </c>
      <c r="N32" s="57">
        <f t="shared" si="29"/>
        <v>0</v>
      </c>
      <c r="O32" s="57">
        <f t="shared" si="29"/>
        <v>0</v>
      </c>
      <c r="P32" s="57">
        <f t="shared" si="29"/>
        <v>0</v>
      </c>
      <c r="Q32" s="121">
        <f t="shared" si="29"/>
        <v>0</v>
      </c>
      <c r="R32" s="121">
        <f t="shared" si="29"/>
        <v>0</v>
      </c>
      <c r="S32" s="139">
        <f t="shared" si="29"/>
        <v>0</v>
      </c>
      <c r="Y32" s="23"/>
    </row>
    <row r="33" spans="1:25" s="9" customFormat="1" ht="14.25" thickTop="1" thickBot="1" x14ac:dyDescent="0.25">
      <c r="A33" s="49"/>
      <c r="B33" s="50"/>
      <c r="C33" s="51" t="s">
        <v>17</v>
      </c>
      <c r="D33" s="52" t="s">
        <v>15</v>
      </c>
      <c r="E33" s="18"/>
      <c r="F33" s="18"/>
      <c r="G33" s="111"/>
      <c r="H33" s="30"/>
      <c r="I33" s="74"/>
      <c r="J33" s="74"/>
      <c r="K33" s="74"/>
      <c r="L33" s="100"/>
      <c r="M33" s="122"/>
      <c r="N33" s="148"/>
      <c r="O33" s="147"/>
      <c r="P33" s="38"/>
      <c r="Q33" s="79"/>
      <c r="R33" s="38" t="s">
        <v>37</v>
      </c>
      <c r="S33" s="140">
        <f>M32+R32</f>
        <v>0</v>
      </c>
      <c r="T33" s="1"/>
      <c r="Y33" s="24"/>
    </row>
    <row r="34" spans="1:25" ht="13.5" thickTop="1" x14ac:dyDescent="0.2">
      <c r="A34" s="45" t="s">
        <v>1</v>
      </c>
      <c r="B34" s="47"/>
      <c r="C34" s="43" t="s">
        <v>21</v>
      </c>
      <c r="D34" s="191"/>
      <c r="E34" s="53"/>
      <c r="F34" s="53"/>
      <c r="G34" s="112"/>
    </row>
    <row r="35" spans="1:25" x14ac:dyDescent="0.2">
      <c r="A35" s="45" t="s">
        <v>2</v>
      </c>
      <c r="B35" s="47"/>
      <c r="C35" s="43" t="s">
        <v>22</v>
      </c>
      <c r="D35" s="191"/>
      <c r="E35" s="53"/>
      <c r="F35" s="53"/>
      <c r="G35" s="112"/>
    </row>
    <row r="36" spans="1:25" ht="13.5" thickBot="1" x14ac:dyDescent="0.25">
      <c r="A36" s="46" t="s">
        <v>3</v>
      </c>
      <c r="B36" s="48"/>
      <c r="C36" s="44" t="s">
        <v>23</v>
      </c>
      <c r="D36" s="192"/>
      <c r="E36" s="67" t="s">
        <v>13</v>
      </c>
      <c r="F36" s="53"/>
      <c r="G36" s="112"/>
    </row>
    <row r="37" spans="1:25" ht="13.5" thickTop="1" x14ac:dyDescent="0.2">
      <c r="A37" s="31"/>
      <c r="C37" s="160"/>
      <c r="D37" s="161"/>
      <c r="E37" s="67"/>
      <c r="F37" s="53"/>
      <c r="G37" s="112"/>
    </row>
    <row r="38" spans="1:25" x14ac:dyDescent="0.2">
      <c r="A38" s="31" t="s">
        <v>28</v>
      </c>
      <c r="I38" s="64"/>
      <c r="J38" s="64"/>
    </row>
    <row r="39" spans="1:25" x14ac:dyDescent="0.2">
      <c r="A39" s="31" t="s">
        <v>55</v>
      </c>
      <c r="B39" s="179"/>
      <c r="C39" s="88"/>
      <c r="D39" s="179"/>
      <c r="E39" s="179"/>
      <c r="F39" s="179"/>
      <c r="G39" s="180"/>
      <c r="H39" s="181"/>
      <c r="I39" s="182"/>
      <c r="J39" s="64"/>
    </row>
    <row r="40" spans="1:25" x14ac:dyDescent="0.2">
      <c r="A40" s="31" t="s">
        <v>38</v>
      </c>
      <c r="I40" s="64"/>
      <c r="J40" s="64"/>
    </row>
    <row r="41" spans="1:25" x14ac:dyDescent="0.2">
      <c r="A41" s="31" t="s">
        <v>29</v>
      </c>
      <c r="I41" s="64"/>
      <c r="J41" s="64"/>
    </row>
    <row r="42" spans="1:25" x14ac:dyDescent="0.2">
      <c r="A42" s="31" t="s">
        <v>30</v>
      </c>
      <c r="I42" s="64"/>
      <c r="J42" s="64"/>
    </row>
    <row r="43" spans="1:25" x14ac:dyDescent="0.2">
      <c r="A43" s="31" t="s">
        <v>36</v>
      </c>
      <c r="I43" s="64"/>
      <c r="J43" s="64"/>
    </row>
    <row r="44" spans="1:25" x14ac:dyDescent="0.2">
      <c r="A44" s="31" t="s">
        <v>40</v>
      </c>
    </row>
    <row r="45" spans="1:25" s="9" customFormat="1" x14ac:dyDescent="0.2">
      <c r="A45" s="3" t="s">
        <v>31</v>
      </c>
      <c r="B45" s="6"/>
      <c r="D45" s="6"/>
      <c r="E45" s="6"/>
      <c r="F45" s="6"/>
      <c r="G45" s="113"/>
      <c r="H45" s="29"/>
      <c r="I45" s="64"/>
      <c r="J45" s="64"/>
      <c r="K45" s="29"/>
      <c r="L45" s="80"/>
      <c r="M45" s="116"/>
      <c r="N45" s="6"/>
      <c r="O45" s="29"/>
      <c r="P45" s="6"/>
      <c r="Q45" s="141"/>
      <c r="R45" s="113"/>
      <c r="S45" s="113"/>
      <c r="Y45" s="24"/>
    </row>
    <row r="46" spans="1:25" s="9" customFormat="1" x14ac:dyDescent="0.2">
      <c r="A46" s="8" t="s">
        <v>32</v>
      </c>
      <c r="B46" s="6"/>
      <c r="D46" s="6"/>
      <c r="E46" s="6"/>
      <c r="F46" s="6"/>
      <c r="G46" s="113"/>
      <c r="H46" s="29"/>
      <c r="I46" s="64"/>
      <c r="J46" s="64"/>
      <c r="K46" s="29"/>
      <c r="L46" s="80"/>
      <c r="M46" s="116"/>
      <c r="N46" s="6"/>
      <c r="O46" s="29"/>
      <c r="P46" s="6"/>
      <c r="Q46" s="141"/>
      <c r="R46" s="113"/>
      <c r="S46" s="113"/>
      <c r="Y46" s="24"/>
    </row>
    <row r="47" spans="1:25" x14ac:dyDescent="0.2">
      <c r="A47" s="41" t="s">
        <v>33</v>
      </c>
      <c r="B47" s="13"/>
      <c r="C47" s="10"/>
      <c r="D47" s="13"/>
      <c r="E47" s="13"/>
      <c r="F47" s="13"/>
      <c r="G47" s="114"/>
      <c r="H47" s="25"/>
      <c r="I47" s="15"/>
      <c r="J47" s="15"/>
      <c r="K47" s="30"/>
      <c r="L47" s="81"/>
      <c r="M47" s="123"/>
      <c r="N47" s="19"/>
      <c r="O47" s="30"/>
      <c r="P47" s="65"/>
      <c r="Q47" s="142"/>
      <c r="R47" s="143"/>
      <c r="S47" s="139"/>
    </row>
    <row r="48" spans="1:25" x14ac:dyDescent="0.2">
      <c r="A48" s="41" t="s">
        <v>34</v>
      </c>
      <c r="B48" s="13"/>
      <c r="C48" s="10"/>
      <c r="D48" s="13"/>
      <c r="E48" s="13"/>
      <c r="F48" s="13"/>
      <c r="G48" s="114"/>
      <c r="H48" s="25"/>
      <c r="I48" s="15"/>
      <c r="J48" s="15"/>
      <c r="K48" s="30"/>
      <c r="L48" s="81"/>
      <c r="M48" s="123"/>
      <c r="N48" s="19"/>
      <c r="O48" s="30"/>
      <c r="P48" s="65"/>
      <c r="Q48" s="142"/>
      <c r="R48" s="143"/>
      <c r="S48" s="139"/>
    </row>
    <row r="49" spans="1:19" x14ac:dyDescent="0.2">
      <c r="A49" s="41" t="s">
        <v>35</v>
      </c>
      <c r="B49" s="13"/>
      <c r="C49" s="10"/>
      <c r="D49" s="13"/>
      <c r="E49" s="13"/>
      <c r="F49" s="13"/>
      <c r="G49" s="114"/>
      <c r="H49" s="25"/>
      <c r="I49" s="15"/>
      <c r="J49" s="15"/>
      <c r="K49" s="30"/>
      <c r="L49" s="81"/>
      <c r="M49" s="123"/>
      <c r="N49" s="19"/>
      <c r="O49" s="30"/>
      <c r="P49" s="65"/>
      <c r="Q49" s="142"/>
      <c r="R49" s="143"/>
      <c r="S49" s="139"/>
    </row>
    <row r="50" spans="1:19" x14ac:dyDescent="0.2">
      <c r="A50" s="31" t="s">
        <v>39</v>
      </c>
      <c r="B50" s="13"/>
      <c r="C50" s="10"/>
      <c r="D50" s="13"/>
      <c r="E50" s="13"/>
      <c r="F50" s="13"/>
      <c r="G50" s="114"/>
      <c r="H50" s="25"/>
      <c r="I50" s="15"/>
      <c r="J50" s="15"/>
      <c r="K50" s="30"/>
      <c r="L50" s="81"/>
      <c r="M50" s="123"/>
      <c r="N50" s="19"/>
      <c r="O50" s="30"/>
      <c r="P50" s="65"/>
      <c r="Q50" s="142"/>
      <c r="R50" s="143"/>
      <c r="S50" s="139"/>
    </row>
    <row r="51" spans="1:19" x14ac:dyDescent="0.2">
      <c r="A51" s="31" t="s">
        <v>44</v>
      </c>
      <c r="B51" s="13"/>
      <c r="C51" s="10"/>
      <c r="D51" s="13"/>
      <c r="E51" s="13"/>
      <c r="F51" s="13"/>
      <c r="G51" s="114"/>
      <c r="H51" s="25"/>
      <c r="I51" s="15"/>
      <c r="J51" s="15"/>
      <c r="K51" s="30"/>
      <c r="L51" s="81"/>
      <c r="M51" s="123"/>
      <c r="N51" s="19"/>
      <c r="O51" s="30"/>
      <c r="P51" s="65"/>
      <c r="Q51" s="142"/>
      <c r="R51" s="143"/>
      <c r="S51" s="139"/>
    </row>
    <row r="52" spans="1:19" x14ac:dyDescent="0.2">
      <c r="A52" s="35" t="s">
        <v>43</v>
      </c>
      <c r="B52" s="13"/>
      <c r="C52" s="10"/>
      <c r="D52" s="13"/>
      <c r="E52" s="13"/>
      <c r="F52" s="13"/>
      <c r="G52" s="114"/>
      <c r="H52" s="25"/>
      <c r="I52" s="15"/>
      <c r="J52" s="15"/>
      <c r="K52" s="25"/>
      <c r="L52" s="82"/>
      <c r="M52" s="124"/>
      <c r="N52" s="19"/>
      <c r="O52" s="25"/>
      <c r="P52" s="14"/>
      <c r="Q52" s="144"/>
      <c r="R52" s="145"/>
      <c r="S52" s="145"/>
    </row>
    <row r="53" spans="1:19" x14ac:dyDescent="0.2">
      <c r="A53" s="36"/>
      <c r="B53" s="13"/>
    </row>
    <row r="54" spans="1:19" x14ac:dyDescent="0.2">
      <c r="B54" s="13"/>
    </row>
    <row r="55" spans="1:19" x14ac:dyDescent="0.2">
      <c r="B55" s="13"/>
    </row>
    <row r="56" spans="1:19" x14ac:dyDescent="0.2">
      <c r="B56" s="13"/>
    </row>
    <row r="57" spans="1:19" x14ac:dyDescent="0.2">
      <c r="B57" s="13"/>
    </row>
    <row r="58" spans="1:19" x14ac:dyDescent="0.2">
      <c r="B58" s="13"/>
    </row>
    <row r="59" spans="1:19" x14ac:dyDescent="0.2">
      <c r="B59" s="13"/>
    </row>
    <row r="60" spans="1:19" x14ac:dyDescent="0.2">
      <c r="B60" s="13"/>
    </row>
    <row r="61" spans="1:19" x14ac:dyDescent="0.2">
      <c r="B61" s="13"/>
    </row>
    <row r="62" spans="1:19" x14ac:dyDescent="0.2">
      <c r="B62" s="13"/>
    </row>
    <row r="63" spans="1:19" x14ac:dyDescent="0.2">
      <c r="B63" s="13"/>
    </row>
    <row r="64" spans="1:19" x14ac:dyDescent="0.2">
      <c r="B64" s="13"/>
    </row>
  </sheetData>
  <sheetProtection algorithmName="SHA-512" hashValue="JdDdovs8qhyXVHmIQ94l3CfaoKAmxXss6NByB+X2Y1VHJf/zif4ntmdQmMXiwd2wKT/7ADkeGW2AZVRoTTLQPA==" saltValue="e1URxhskfrbBs+6ROW5UvQ==" spinCount="100000" sheet="1" objects="1" scenarios="1"/>
  <mergeCells count="2">
    <mergeCell ref="B2:H2"/>
    <mergeCell ref="A29:A30"/>
  </mergeCells>
  <pageMargins left="0.23622047244094491" right="0.27559055118110237" top="0.19685039370078741" bottom="0.19685039370078741" header="0" footer="0"/>
  <pageSetup paperSize="9" scale="5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6B6D29CA03D1545AB62328C77241C11" ma:contentTypeVersion="0" ma:contentTypeDescription="Een nieuw document maken." ma:contentTypeScope="" ma:versionID="98bf7382e767750be4b6bc056838b4a7">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B90149-BE74-45DB-A39B-4DAEB16E6903}">
  <ds:schemaRefs>
    <ds:schemaRef ds:uri="http://schemas.microsoft.com/sharepoint/v3/contenttype/forms"/>
  </ds:schemaRefs>
</ds:datastoreItem>
</file>

<file path=customXml/itemProps2.xml><?xml version="1.0" encoding="utf-8"?>
<ds:datastoreItem xmlns:ds="http://schemas.openxmlformats.org/officeDocument/2006/customXml" ds:itemID="{B4ED158C-3E94-4F83-A26C-157CCACF97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5C91F3F-C32F-4272-8188-87964B3F05D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Rijkswaterstaat - DWW - Delft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Snoo, Henk de (WVL)</dc:creator>
  <cp:lastModifiedBy>Snoo, Henk de (WVL)</cp:lastModifiedBy>
  <cp:lastPrinted>2023-11-07T16:06:32Z</cp:lastPrinted>
  <dcterms:created xsi:type="dcterms:W3CDTF">2010-06-17T11:52:31Z</dcterms:created>
  <dcterms:modified xsi:type="dcterms:W3CDTF">2024-04-03T13:52:01Z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I Staat van Tarieven en prijzen_v1.2.xlsx</vt:lpwstr>
  </property>
  <property fmtid="{D5CDD505-2E9C-101B-9397-08002B2CF9AE}" pid="3" name="ContentTypeId">
    <vt:lpwstr>0x01010016B6D29CA03D1545AB62328C77241C11</vt:lpwstr>
  </property>
</Properties>
</file>